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Лист1!$A$1:$S$409</definedName>
  </definedNames>
  <calcPr calcId="145621" iterate="1"/>
</workbook>
</file>

<file path=xl/calcChain.xml><?xml version="1.0" encoding="utf-8"?>
<calcChain xmlns="http://schemas.openxmlformats.org/spreadsheetml/2006/main">
  <c r="K409" i="1" l="1"/>
  <c r="R409" i="1" l="1"/>
  <c r="F409" i="1" l="1"/>
  <c r="Q406" i="1" l="1"/>
  <c r="O406" i="1"/>
  <c r="N406" i="1"/>
  <c r="L406" i="1"/>
  <c r="K406" i="1"/>
  <c r="J406" i="1"/>
  <c r="M405" i="1"/>
  <c r="P405" i="1" s="1"/>
  <c r="M404" i="1"/>
  <c r="P404" i="1" s="1"/>
  <c r="M403" i="1"/>
  <c r="Q402" i="1"/>
  <c r="O402" i="1"/>
  <c r="N402" i="1"/>
  <c r="L402" i="1"/>
  <c r="K402" i="1"/>
  <c r="J402" i="1"/>
  <c r="M401" i="1"/>
  <c r="M400" i="1"/>
  <c r="P400" i="1" s="1"/>
  <c r="Q399" i="1"/>
  <c r="O399" i="1"/>
  <c r="N399" i="1"/>
  <c r="L399" i="1"/>
  <c r="K399" i="1"/>
  <c r="J399" i="1"/>
  <c r="M398" i="1"/>
  <c r="P398" i="1" s="1"/>
  <c r="M397" i="1"/>
  <c r="P397" i="1" s="1"/>
  <c r="M396" i="1"/>
  <c r="M395" i="1"/>
  <c r="P395" i="1" s="1"/>
  <c r="Q394" i="1"/>
  <c r="O394" i="1"/>
  <c r="N394" i="1"/>
  <c r="L394" i="1"/>
  <c r="K394" i="1"/>
  <c r="J394" i="1"/>
  <c r="M393" i="1"/>
  <c r="P393" i="1" s="1"/>
  <c r="M392" i="1"/>
  <c r="P392" i="1" s="1"/>
  <c r="M391" i="1"/>
  <c r="P391" i="1" s="1"/>
  <c r="M390" i="1"/>
  <c r="Q389" i="1"/>
  <c r="O389" i="1"/>
  <c r="N389" i="1"/>
  <c r="L389" i="1"/>
  <c r="K389" i="1"/>
  <c r="J389" i="1"/>
  <c r="M388" i="1"/>
  <c r="P388" i="1" s="1"/>
  <c r="M387" i="1"/>
  <c r="P387" i="1" s="1"/>
  <c r="M386" i="1"/>
  <c r="Q385" i="1"/>
  <c r="O385" i="1"/>
  <c r="N385" i="1"/>
  <c r="L385" i="1"/>
  <c r="K385" i="1"/>
  <c r="J385" i="1"/>
  <c r="M384" i="1"/>
  <c r="P384" i="1" s="1"/>
  <c r="M383" i="1"/>
  <c r="P383" i="1" s="1"/>
  <c r="M382" i="1"/>
  <c r="Q381" i="1"/>
  <c r="O381" i="1"/>
  <c r="N381" i="1"/>
  <c r="L381" i="1"/>
  <c r="K381" i="1"/>
  <c r="J381" i="1"/>
  <c r="M380" i="1"/>
  <c r="P380" i="1" s="1"/>
  <c r="M379" i="1"/>
  <c r="Q378" i="1"/>
  <c r="O378" i="1"/>
  <c r="N378" i="1"/>
  <c r="L378" i="1"/>
  <c r="K378" i="1"/>
  <c r="J378" i="1"/>
  <c r="M377" i="1"/>
  <c r="P377" i="1" s="1"/>
  <c r="M376" i="1"/>
  <c r="Q375" i="1"/>
  <c r="O375" i="1"/>
  <c r="N375" i="1"/>
  <c r="L375" i="1"/>
  <c r="K375" i="1"/>
  <c r="J375" i="1"/>
  <c r="M374" i="1"/>
  <c r="P374" i="1" s="1"/>
  <c r="M373" i="1"/>
  <c r="P373" i="1" s="1"/>
  <c r="Q372" i="1"/>
  <c r="O372" i="1"/>
  <c r="N372" i="1"/>
  <c r="L372" i="1"/>
  <c r="K372" i="1"/>
  <c r="J372" i="1"/>
  <c r="M371" i="1"/>
  <c r="M370" i="1"/>
  <c r="P370" i="1" s="1"/>
  <c r="M402" i="1" l="1"/>
  <c r="M378" i="1"/>
  <c r="M381" i="1"/>
  <c r="M372" i="1"/>
  <c r="M406" i="1"/>
  <c r="P403" i="1"/>
  <c r="P406" i="1" s="1"/>
  <c r="P401" i="1"/>
  <c r="P402" i="1" s="1"/>
  <c r="M399" i="1"/>
  <c r="P396" i="1"/>
  <c r="P399" i="1" s="1"/>
  <c r="M394" i="1"/>
  <c r="P390" i="1"/>
  <c r="P394" i="1" s="1"/>
  <c r="M389" i="1"/>
  <c r="P386" i="1"/>
  <c r="P389" i="1" s="1"/>
  <c r="M385" i="1"/>
  <c r="P382" i="1"/>
  <c r="P385" i="1" s="1"/>
  <c r="P379" i="1"/>
  <c r="P381" i="1" s="1"/>
  <c r="P376" i="1"/>
  <c r="P378" i="1" s="1"/>
  <c r="M375" i="1"/>
  <c r="P375" i="1"/>
  <c r="P371" i="1"/>
  <c r="P372" i="1" s="1"/>
  <c r="Q369" i="1"/>
  <c r="O369" i="1"/>
  <c r="N369" i="1"/>
  <c r="L369" i="1"/>
  <c r="K369" i="1"/>
  <c r="J369" i="1"/>
  <c r="M368" i="1"/>
  <c r="P368" i="1" s="1"/>
  <c r="M367" i="1"/>
  <c r="P367" i="1" s="1"/>
  <c r="M366" i="1"/>
  <c r="P366" i="1" s="1"/>
  <c r="M365" i="1"/>
  <c r="Q364" i="1"/>
  <c r="O364" i="1"/>
  <c r="N364" i="1"/>
  <c r="L364" i="1"/>
  <c r="K364" i="1"/>
  <c r="J364" i="1"/>
  <c r="M363" i="1"/>
  <c r="P363" i="1" s="1"/>
  <c r="M362" i="1"/>
  <c r="P362" i="1" s="1"/>
  <c r="M361" i="1"/>
  <c r="M369" i="1" l="1"/>
  <c r="P365" i="1"/>
  <c r="P369" i="1" s="1"/>
  <c r="M364" i="1"/>
  <c r="P361" i="1"/>
  <c r="P364" i="1" s="1"/>
  <c r="Q360" i="1"/>
  <c r="O360" i="1"/>
  <c r="N360" i="1"/>
  <c r="L360" i="1"/>
  <c r="K360" i="1"/>
  <c r="J360" i="1"/>
  <c r="M359" i="1"/>
  <c r="M358" i="1"/>
  <c r="P358" i="1" s="1"/>
  <c r="Q357" i="1"/>
  <c r="O357" i="1"/>
  <c r="N357" i="1"/>
  <c r="L357" i="1"/>
  <c r="K357" i="1"/>
  <c r="J357" i="1"/>
  <c r="M356" i="1"/>
  <c r="P356" i="1" s="1"/>
  <c r="M355" i="1"/>
  <c r="P355" i="1" s="1"/>
  <c r="M354" i="1"/>
  <c r="Q353" i="1"/>
  <c r="O353" i="1"/>
  <c r="N353" i="1"/>
  <c r="L353" i="1"/>
  <c r="K353" i="1"/>
  <c r="J353" i="1"/>
  <c r="M352" i="1"/>
  <c r="P352" i="1" s="1"/>
  <c r="M351" i="1"/>
  <c r="P351" i="1" s="1"/>
  <c r="M350" i="1"/>
  <c r="M349" i="1"/>
  <c r="P349" i="1" s="1"/>
  <c r="Q348" i="1"/>
  <c r="O348" i="1"/>
  <c r="N348" i="1"/>
  <c r="L348" i="1"/>
  <c r="K348" i="1"/>
  <c r="J348" i="1"/>
  <c r="M347" i="1"/>
  <c r="P347" i="1" s="1"/>
  <c r="M346" i="1"/>
  <c r="P346" i="1" s="1"/>
  <c r="M345" i="1"/>
  <c r="Q344" i="1"/>
  <c r="O344" i="1"/>
  <c r="N344" i="1"/>
  <c r="L344" i="1"/>
  <c r="K344" i="1"/>
  <c r="J344" i="1"/>
  <c r="M343" i="1"/>
  <c r="P343" i="1" s="1"/>
  <c r="M342" i="1"/>
  <c r="P342" i="1" s="1"/>
  <c r="M341" i="1"/>
  <c r="Q340" i="1"/>
  <c r="O340" i="1"/>
  <c r="N340" i="1"/>
  <c r="L340" i="1"/>
  <c r="K340" i="1"/>
  <c r="J340" i="1"/>
  <c r="M339" i="1"/>
  <c r="P339" i="1" s="1"/>
  <c r="M338" i="1"/>
  <c r="Q337" i="1"/>
  <c r="O337" i="1"/>
  <c r="N337" i="1"/>
  <c r="L337" i="1"/>
  <c r="K337" i="1"/>
  <c r="J337" i="1"/>
  <c r="M336" i="1"/>
  <c r="P336" i="1" s="1"/>
  <c r="M335" i="1"/>
  <c r="P335" i="1" s="1"/>
  <c r="M334" i="1"/>
  <c r="Q333" i="1"/>
  <c r="O333" i="1"/>
  <c r="N333" i="1"/>
  <c r="L333" i="1"/>
  <c r="K333" i="1"/>
  <c r="J333" i="1"/>
  <c r="M332" i="1"/>
  <c r="P332" i="1" s="1"/>
  <c r="M331" i="1"/>
  <c r="P331" i="1" s="1"/>
  <c r="M330" i="1"/>
  <c r="M340" i="1" l="1"/>
  <c r="M344" i="1"/>
  <c r="M360" i="1"/>
  <c r="P359" i="1"/>
  <c r="P360" i="1" s="1"/>
  <c r="M357" i="1"/>
  <c r="P354" i="1"/>
  <c r="P357" i="1" s="1"/>
  <c r="M353" i="1"/>
  <c r="P350" i="1"/>
  <c r="P353" i="1" s="1"/>
  <c r="M348" i="1"/>
  <c r="P345" i="1"/>
  <c r="P348" i="1" s="1"/>
  <c r="P341" i="1"/>
  <c r="P344" i="1" s="1"/>
  <c r="P338" i="1"/>
  <c r="P340" i="1" s="1"/>
  <c r="M337" i="1"/>
  <c r="P334" i="1"/>
  <c r="P337" i="1" s="1"/>
  <c r="M333" i="1"/>
  <c r="P330" i="1"/>
  <c r="P333" i="1" s="1"/>
  <c r="Q329" i="1"/>
  <c r="O329" i="1"/>
  <c r="N329" i="1"/>
  <c r="L329" i="1"/>
  <c r="K329" i="1"/>
  <c r="J329" i="1"/>
  <c r="M328" i="1"/>
  <c r="M327" i="1"/>
  <c r="P327" i="1" s="1"/>
  <c r="M329" i="1" l="1"/>
  <c r="P328" i="1"/>
  <c r="P329" i="1" s="1"/>
  <c r="Q326" i="1"/>
  <c r="O326" i="1"/>
  <c r="N326" i="1"/>
  <c r="L326" i="1"/>
  <c r="K326" i="1"/>
  <c r="J326" i="1"/>
  <c r="M325" i="1"/>
  <c r="P325" i="1" s="1"/>
  <c r="M324" i="1"/>
  <c r="P324" i="1" s="1"/>
  <c r="M323" i="1"/>
  <c r="Q322" i="1"/>
  <c r="O322" i="1"/>
  <c r="N322" i="1"/>
  <c r="L322" i="1"/>
  <c r="K322" i="1"/>
  <c r="J322" i="1"/>
  <c r="M321" i="1"/>
  <c r="M320" i="1"/>
  <c r="P320" i="1" s="1"/>
  <c r="Q319" i="1"/>
  <c r="O319" i="1"/>
  <c r="N319" i="1"/>
  <c r="L319" i="1"/>
  <c r="K319" i="1"/>
  <c r="J319" i="1"/>
  <c r="M318" i="1"/>
  <c r="M317" i="1"/>
  <c r="P317" i="1" s="1"/>
  <c r="M315" i="1"/>
  <c r="Q316" i="1"/>
  <c r="O316" i="1"/>
  <c r="N316" i="1"/>
  <c r="L316" i="1"/>
  <c r="K316" i="1"/>
  <c r="J316" i="1"/>
  <c r="M314" i="1"/>
  <c r="P314" i="1" s="1"/>
  <c r="Q313" i="1"/>
  <c r="O313" i="1"/>
  <c r="N313" i="1"/>
  <c r="L313" i="1"/>
  <c r="K313" i="1"/>
  <c r="J313" i="1"/>
  <c r="M312" i="1"/>
  <c r="M311" i="1"/>
  <c r="P311" i="1" s="1"/>
  <c r="Q310" i="1"/>
  <c r="O310" i="1"/>
  <c r="N310" i="1"/>
  <c r="L310" i="1"/>
  <c r="K310" i="1"/>
  <c r="J310" i="1"/>
  <c r="M309" i="1"/>
  <c r="P309" i="1" s="1"/>
  <c r="M308" i="1"/>
  <c r="P308" i="1" s="1"/>
  <c r="Q307" i="1"/>
  <c r="O307" i="1"/>
  <c r="N307" i="1"/>
  <c r="L307" i="1"/>
  <c r="K307" i="1"/>
  <c r="J307" i="1"/>
  <c r="M306" i="1"/>
  <c r="P306" i="1" s="1"/>
  <c r="M305" i="1"/>
  <c r="P305" i="1" s="1"/>
  <c r="M304" i="1"/>
  <c r="Q303" i="1"/>
  <c r="O303" i="1"/>
  <c r="N303" i="1"/>
  <c r="L303" i="1"/>
  <c r="J303" i="1"/>
  <c r="M302" i="1"/>
  <c r="M301" i="1"/>
  <c r="P301" i="1" s="1"/>
  <c r="Q300" i="1"/>
  <c r="O300" i="1"/>
  <c r="N300" i="1"/>
  <c r="L300" i="1"/>
  <c r="K300" i="1"/>
  <c r="J300" i="1"/>
  <c r="M299" i="1"/>
  <c r="P299" i="1" s="1"/>
  <c r="M298" i="1"/>
  <c r="M300" i="1" s="1"/>
  <c r="Q297" i="1"/>
  <c r="O297" i="1"/>
  <c r="N297" i="1"/>
  <c r="L297" i="1"/>
  <c r="K297" i="1"/>
  <c r="J297" i="1"/>
  <c r="M296" i="1"/>
  <c r="P296" i="1" s="1"/>
  <c r="M295" i="1"/>
  <c r="P295" i="1" s="1"/>
  <c r="M294" i="1"/>
  <c r="P294" i="1" s="1"/>
  <c r="Q293" i="1"/>
  <c r="O293" i="1"/>
  <c r="N293" i="1"/>
  <c r="L293" i="1"/>
  <c r="K293" i="1"/>
  <c r="J293" i="1"/>
  <c r="M292" i="1"/>
  <c r="P292" i="1" s="1"/>
  <c r="M291" i="1"/>
  <c r="P291" i="1" s="1"/>
  <c r="M290" i="1"/>
  <c r="M289" i="1"/>
  <c r="P289" i="1" s="1"/>
  <c r="M313" i="1" l="1"/>
  <c r="M316" i="1"/>
  <c r="M326" i="1"/>
  <c r="M303" i="1"/>
  <c r="M319" i="1"/>
  <c r="M322" i="1"/>
  <c r="P323" i="1"/>
  <c r="P326" i="1" s="1"/>
  <c r="P321" i="1"/>
  <c r="P322" i="1" s="1"/>
  <c r="P318" i="1"/>
  <c r="P319" i="1" s="1"/>
  <c r="P315" i="1"/>
  <c r="P316" i="1" s="1"/>
  <c r="P312" i="1"/>
  <c r="P313" i="1" s="1"/>
  <c r="P310" i="1"/>
  <c r="M310" i="1"/>
  <c r="M307" i="1"/>
  <c r="P304" i="1"/>
  <c r="P307" i="1" s="1"/>
  <c r="P302" i="1"/>
  <c r="P303" i="1" s="1"/>
  <c r="P298" i="1"/>
  <c r="P300" i="1" s="1"/>
  <c r="P297" i="1"/>
  <c r="M297" i="1"/>
  <c r="M293" i="1"/>
  <c r="P290" i="1"/>
  <c r="P293" i="1" s="1"/>
  <c r="Q288" i="1"/>
  <c r="O288" i="1"/>
  <c r="N288" i="1"/>
  <c r="L288" i="1"/>
  <c r="K288" i="1"/>
  <c r="J288" i="1"/>
  <c r="M287" i="1"/>
  <c r="P287" i="1" s="1"/>
  <c r="M286" i="1"/>
  <c r="P286" i="1" s="1"/>
  <c r="M285" i="1"/>
  <c r="P285" i="1" s="1"/>
  <c r="Q284" i="1"/>
  <c r="O284" i="1"/>
  <c r="N284" i="1"/>
  <c r="L284" i="1"/>
  <c r="K284" i="1"/>
  <c r="J284" i="1"/>
  <c r="M283" i="1"/>
  <c r="P283" i="1" s="1"/>
  <c r="M282" i="1"/>
  <c r="P282" i="1" s="1"/>
  <c r="M281" i="1"/>
  <c r="P281" i="1" s="1"/>
  <c r="M280" i="1"/>
  <c r="P280" i="1" s="1"/>
  <c r="N279" i="1"/>
  <c r="M275" i="1"/>
  <c r="P275" i="1" s="1"/>
  <c r="Q279" i="1"/>
  <c r="O279" i="1"/>
  <c r="L279" i="1"/>
  <c r="K279" i="1"/>
  <c r="J279" i="1"/>
  <c r="M278" i="1"/>
  <c r="P278" i="1" s="1"/>
  <c r="M277" i="1"/>
  <c r="P277" i="1" s="1"/>
  <c r="M276" i="1"/>
  <c r="P288" i="1" l="1"/>
  <c r="M288" i="1"/>
  <c r="P284" i="1"/>
  <c r="M284" i="1"/>
  <c r="M279" i="1"/>
  <c r="P276" i="1"/>
  <c r="P279" i="1" s="1"/>
  <c r="Q274" i="1"/>
  <c r="O274" i="1"/>
  <c r="N274" i="1"/>
  <c r="L274" i="1"/>
  <c r="K274" i="1"/>
  <c r="J274" i="1"/>
  <c r="M273" i="1"/>
  <c r="P273" i="1" s="1"/>
  <c r="M272" i="1"/>
  <c r="P272" i="1" s="1"/>
  <c r="M271" i="1"/>
  <c r="Q270" i="1"/>
  <c r="O270" i="1"/>
  <c r="N270" i="1"/>
  <c r="L270" i="1"/>
  <c r="K270" i="1"/>
  <c r="J270" i="1"/>
  <c r="M269" i="1"/>
  <c r="M268" i="1"/>
  <c r="P268" i="1" s="1"/>
  <c r="Q267" i="1"/>
  <c r="O267" i="1"/>
  <c r="N267" i="1"/>
  <c r="L267" i="1"/>
  <c r="K267" i="1"/>
  <c r="J267" i="1"/>
  <c r="M266" i="1"/>
  <c r="P266" i="1" s="1"/>
  <c r="M265" i="1"/>
  <c r="Q264" i="1"/>
  <c r="O264" i="1"/>
  <c r="N264" i="1"/>
  <c r="L264" i="1"/>
  <c r="K264" i="1"/>
  <c r="J264" i="1"/>
  <c r="M263" i="1"/>
  <c r="P263" i="1" s="1"/>
  <c r="M262" i="1"/>
  <c r="P262" i="1" s="1"/>
  <c r="M261" i="1"/>
  <c r="Q260" i="1"/>
  <c r="O260" i="1"/>
  <c r="N260" i="1"/>
  <c r="L260" i="1"/>
  <c r="K260" i="1"/>
  <c r="J260" i="1"/>
  <c r="M259" i="1"/>
  <c r="P259" i="1" s="1"/>
  <c r="M258" i="1"/>
  <c r="P258" i="1" s="1"/>
  <c r="M257" i="1"/>
  <c r="P257" i="1" s="1"/>
  <c r="M256" i="1"/>
  <c r="P256" i="1" s="1"/>
  <c r="Q255" i="1"/>
  <c r="O255" i="1"/>
  <c r="N255" i="1"/>
  <c r="L255" i="1"/>
  <c r="K255" i="1"/>
  <c r="J255" i="1"/>
  <c r="M254" i="1"/>
  <c r="P254" i="1" s="1"/>
  <c r="M253" i="1"/>
  <c r="P253" i="1" s="1"/>
  <c r="M252" i="1"/>
  <c r="P252" i="1" s="1"/>
  <c r="Q251" i="1"/>
  <c r="O251" i="1"/>
  <c r="N251" i="1"/>
  <c r="L251" i="1"/>
  <c r="K251" i="1"/>
  <c r="J251" i="1"/>
  <c r="M250" i="1"/>
  <c r="P250" i="1" s="1"/>
  <c r="M249" i="1"/>
  <c r="P249" i="1" s="1"/>
  <c r="M248" i="1"/>
  <c r="P248" i="1" s="1"/>
  <c r="Q247" i="1"/>
  <c r="O247" i="1"/>
  <c r="N247" i="1"/>
  <c r="L247" i="1"/>
  <c r="K247" i="1"/>
  <c r="J247" i="1"/>
  <c r="M246" i="1"/>
  <c r="P246" i="1" s="1"/>
  <c r="M245" i="1"/>
  <c r="P245" i="1" s="1"/>
  <c r="M244" i="1"/>
  <c r="M243" i="1"/>
  <c r="P243" i="1" s="1"/>
  <c r="Q242" i="1"/>
  <c r="O242" i="1"/>
  <c r="N242" i="1"/>
  <c r="L242" i="1"/>
  <c r="K242" i="1"/>
  <c r="J242" i="1"/>
  <c r="M241" i="1"/>
  <c r="P241" i="1" s="1"/>
  <c r="M240" i="1"/>
  <c r="P240" i="1" s="1"/>
  <c r="M239" i="1"/>
  <c r="M238" i="1"/>
  <c r="P238" i="1" s="1"/>
  <c r="M236" i="1"/>
  <c r="P236" i="1" s="1"/>
  <c r="Q237" i="1"/>
  <c r="O237" i="1"/>
  <c r="N237" i="1"/>
  <c r="L237" i="1"/>
  <c r="K237" i="1"/>
  <c r="J237" i="1"/>
  <c r="M235" i="1"/>
  <c r="P235" i="1" s="1"/>
  <c r="M234" i="1"/>
  <c r="P234" i="1" s="1"/>
  <c r="M233" i="1"/>
  <c r="P233" i="1" s="1"/>
  <c r="Q232" i="1"/>
  <c r="O232" i="1"/>
  <c r="N232" i="1"/>
  <c r="L232" i="1"/>
  <c r="K232" i="1"/>
  <c r="J232" i="1"/>
  <c r="M231" i="1"/>
  <c r="P231" i="1" s="1"/>
  <c r="M230" i="1"/>
  <c r="P230" i="1" s="1"/>
  <c r="M229" i="1"/>
  <c r="M228" i="1"/>
  <c r="P228" i="1" s="1"/>
  <c r="Q227" i="1"/>
  <c r="O227" i="1"/>
  <c r="N227" i="1"/>
  <c r="L227" i="1"/>
  <c r="K227" i="1"/>
  <c r="J227" i="1"/>
  <c r="M226" i="1"/>
  <c r="P226" i="1" s="1"/>
  <c r="M225" i="1"/>
  <c r="P225" i="1" s="1"/>
  <c r="M224" i="1"/>
  <c r="P224" i="1" s="1"/>
  <c r="M223" i="1"/>
  <c r="P223" i="1" s="1"/>
  <c r="Q222" i="1"/>
  <c r="O222" i="1"/>
  <c r="N222" i="1"/>
  <c r="L222" i="1"/>
  <c r="K222" i="1"/>
  <c r="J222" i="1"/>
  <c r="M221" i="1"/>
  <c r="P221" i="1" s="1"/>
  <c r="M220" i="1"/>
  <c r="Q219" i="1"/>
  <c r="O219" i="1"/>
  <c r="N219" i="1"/>
  <c r="L219" i="1"/>
  <c r="K219" i="1"/>
  <c r="J219" i="1"/>
  <c r="M218" i="1"/>
  <c r="P218" i="1" s="1"/>
  <c r="M217" i="1"/>
  <c r="P217" i="1" s="1"/>
  <c r="M216" i="1"/>
  <c r="P216" i="1" s="1"/>
  <c r="Q215" i="1"/>
  <c r="O215" i="1"/>
  <c r="N215" i="1"/>
  <c r="L215" i="1"/>
  <c r="K215" i="1"/>
  <c r="J215" i="1"/>
  <c r="M214" i="1"/>
  <c r="P214" i="1" s="1"/>
  <c r="M213" i="1"/>
  <c r="P213" i="1" s="1"/>
  <c r="M212" i="1"/>
  <c r="M207" i="1"/>
  <c r="P207" i="1" s="1"/>
  <c r="Q211" i="1"/>
  <c r="O211" i="1"/>
  <c r="N211" i="1"/>
  <c r="L211" i="1"/>
  <c r="K211" i="1"/>
  <c r="J211" i="1"/>
  <c r="M210" i="1"/>
  <c r="P210" i="1" s="1"/>
  <c r="M209" i="1"/>
  <c r="P209" i="1" s="1"/>
  <c r="M208" i="1"/>
  <c r="P208" i="1" s="1"/>
  <c r="M206" i="1"/>
  <c r="Q205" i="1"/>
  <c r="O205" i="1"/>
  <c r="N205" i="1"/>
  <c r="L205" i="1"/>
  <c r="K205" i="1"/>
  <c r="J205" i="1"/>
  <c r="M204" i="1"/>
  <c r="P204" i="1" s="1"/>
  <c r="M203" i="1"/>
  <c r="P203" i="1" s="1"/>
  <c r="M202" i="1"/>
  <c r="P202" i="1" s="1"/>
  <c r="M201" i="1"/>
  <c r="P201" i="1" s="1"/>
  <c r="M200" i="1"/>
  <c r="Q199" i="1"/>
  <c r="O199" i="1"/>
  <c r="N199" i="1"/>
  <c r="L199" i="1"/>
  <c r="K199" i="1"/>
  <c r="J199" i="1"/>
  <c r="M198" i="1"/>
  <c r="P198" i="1" s="1"/>
  <c r="M197" i="1"/>
  <c r="P197" i="1" s="1"/>
  <c r="M196" i="1"/>
  <c r="M195" i="1"/>
  <c r="P195" i="1" s="1"/>
  <c r="Q194" i="1"/>
  <c r="O194" i="1"/>
  <c r="N194" i="1"/>
  <c r="L194" i="1"/>
  <c r="K194" i="1"/>
  <c r="J194" i="1"/>
  <c r="M193" i="1"/>
  <c r="P193" i="1" s="1"/>
  <c r="M192" i="1"/>
  <c r="P192" i="1" s="1"/>
  <c r="M191" i="1"/>
  <c r="P191" i="1" s="1"/>
  <c r="M190" i="1"/>
  <c r="P190" i="1" s="1"/>
  <c r="M189" i="1"/>
  <c r="Q188" i="1"/>
  <c r="O188" i="1"/>
  <c r="N188" i="1"/>
  <c r="L188" i="1"/>
  <c r="K188" i="1"/>
  <c r="J188" i="1"/>
  <c r="M187" i="1"/>
  <c r="P187" i="1" s="1"/>
  <c r="M186" i="1"/>
  <c r="P186" i="1" s="1"/>
  <c r="M185" i="1"/>
  <c r="P185" i="1" s="1"/>
  <c r="M184" i="1"/>
  <c r="P184" i="1" s="1"/>
  <c r="M183" i="1"/>
  <c r="P183" i="1" s="1"/>
  <c r="M274" i="1" l="1"/>
  <c r="M267" i="1"/>
  <c r="P271" i="1"/>
  <c r="P274" i="1" s="1"/>
  <c r="M270" i="1"/>
  <c r="P269" i="1"/>
  <c r="P270" i="1" s="1"/>
  <c r="M222" i="1"/>
  <c r="M264" i="1"/>
  <c r="P265" i="1"/>
  <c r="P267" i="1" s="1"/>
  <c r="P261" i="1"/>
  <c r="P264" i="1" s="1"/>
  <c r="M260" i="1"/>
  <c r="P260" i="1"/>
  <c r="M255" i="1"/>
  <c r="P255" i="1"/>
  <c r="P251" i="1"/>
  <c r="M251" i="1"/>
  <c r="M247" i="1"/>
  <c r="P244" i="1"/>
  <c r="P247" i="1" s="1"/>
  <c r="M242" i="1"/>
  <c r="P239" i="1"/>
  <c r="P242" i="1" s="1"/>
  <c r="M237" i="1"/>
  <c r="P237" i="1"/>
  <c r="M232" i="1"/>
  <c r="P229" i="1"/>
  <c r="P232" i="1" s="1"/>
  <c r="P227" i="1"/>
  <c r="M227" i="1"/>
  <c r="P220" i="1"/>
  <c r="P222" i="1" s="1"/>
  <c r="M219" i="1"/>
  <c r="P219" i="1"/>
  <c r="M215" i="1"/>
  <c r="P212" i="1"/>
  <c r="P215" i="1" s="1"/>
  <c r="M211" i="1"/>
  <c r="P206" i="1"/>
  <c r="P211" i="1" s="1"/>
  <c r="M205" i="1"/>
  <c r="P200" i="1"/>
  <c r="P205" i="1" s="1"/>
  <c r="M199" i="1"/>
  <c r="P196" i="1"/>
  <c r="P199" i="1" s="1"/>
  <c r="M194" i="1"/>
  <c r="P189" i="1"/>
  <c r="P194" i="1" s="1"/>
  <c r="M188" i="1"/>
  <c r="P188" i="1"/>
  <c r="Q182" i="1"/>
  <c r="O182" i="1"/>
  <c r="N182" i="1"/>
  <c r="L182" i="1"/>
  <c r="K182" i="1"/>
  <c r="J182" i="1"/>
  <c r="M181" i="1"/>
  <c r="P181" i="1" s="1"/>
  <c r="M180" i="1"/>
  <c r="P180" i="1" s="1"/>
  <c r="M179" i="1"/>
  <c r="P179" i="1" s="1"/>
  <c r="M178" i="1"/>
  <c r="P178" i="1" s="1"/>
  <c r="M177" i="1"/>
  <c r="Q176" i="1"/>
  <c r="O176" i="1"/>
  <c r="N176" i="1"/>
  <c r="L176" i="1"/>
  <c r="K176" i="1"/>
  <c r="J176" i="1"/>
  <c r="M175" i="1"/>
  <c r="M174" i="1"/>
  <c r="P174" i="1" s="1"/>
  <c r="M182" i="1" l="1"/>
  <c r="P177" i="1"/>
  <c r="P182" i="1" s="1"/>
  <c r="M176" i="1"/>
  <c r="P175" i="1"/>
  <c r="P176" i="1" s="1"/>
  <c r="Q173" i="1"/>
  <c r="O173" i="1"/>
  <c r="N173" i="1"/>
  <c r="L173" i="1"/>
  <c r="K173" i="1"/>
  <c r="J173" i="1"/>
  <c r="M172" i="1"/>
  <c r="M171" i="1"/>
  <c r="P171" i="1" s="1"/>
  <c r="Q170" i="1"/>
  <c r="O170" i="1"/>
  <c r="N170" i="1"/>
  <c r="L170" i="1"/>
  <c r="K170" i="1"/>
  <c r="J170" i="1"/>
  <c r="M169" i="1"/>
  <c r="M168" i="1"/>
  <c r="P168" i="1" s="1"/>
  <c r="M164" i="1"/>
  <c r="M165" i="1"/>
  <c r="P165" i="1" s="1"/>
  <c r="M166" i="1"/>
  <c r="P166" i="1" s="1"/>
  <c r="Q167" i="1"/>
  <c r="O167" i="1"/>
  <c r="N167" i="1"/>
  <c r="L167" i="1"/>
  <c r="K167" i="1"/>
  <c r="J167" i="1"/>
  <c r="Q163" i="1"/>
  <c r="O163" i="1"/>
  <c r="N163" i="1"/>
  <c r="L163" i="1"/>
  <c r="K163" i="1"/>
  <c r="J163" i="1"/>
  <c r="M162" i="1"/>
  <c r="P162" i="1" s="1"/>
  <c r="M161" i="1"/>
  <c r="P161" i="1" s="1"/>
  <c r="M160" i="1"/>
  <c r="Q159" i="1"/>
  <c r="O159" i="1"/>
  <c r="N159" i="1"/>
  <c r="L159" i="1"/>
  <c r="K159" i="1"/>
  <c r="J159" i="1"/>
  <c r="M158" i="1"/>
  <c r="P158" i="1" s="1"/>
  <c r="M157" i="1"/>
  <c r="P157" i="1" s="1"/>
  <c r="M156" i="1"/>
  <c r="Q155" i="1"/>
  <c r="O155" i="1"/>
  <c r="N155" i="1"/>
  <c r="L155" i="1"/>
  <c r="K155" i="1"/>
  <c r="J155" i="1"/>
  <c r="M154" i="1"/>
  <c r="P154" i="1" s="1"/>
  <c r="M153" i="1"/>
  <c r="P153" i="1" s="1"/>
  <c r="M152" i="1"/>
  <c r="P152" i="1" s="1"/>
  <c r="M151" i="1"/>
  <c r="M148" i="1"/>
  <c r="P148" i="1" s="1"/>
  <c r="Q150" i="1"/>
  <c r="O150" i="1"/>
  <c r="N150" i="1"/>
  <c r="L150" i="1"/>
  <c r="K150" i="1"/>
  <c r="J150" i="1"/>
  <c r="M149" i="1"/>
  <c r="P149" i="1" s="1"/>
  <c r="M147" i="1"/>
  <c r="P147" i="1" s="1"/>
  <c r="M146" i="1"/>
  <c r="P146" i="1" s="1"/>
  <c r="M145" i="1"/>
  <c r="Q144" i="1"/>
  <c r="O144" i="1"/>
  <c r="N144" i="1"/>
  <c r="L144" i="1"/>
  <c r="K144" i="1"/>
  <c r="J144" i="1"/>
  <c r="M143" i="1"/>
  <c r="P143" i="1" s="1"/>
  <c r="M142" i="1"/>
  <c r="P142" i="1" s="1"/>
  <c r="M141" i="1"/>
  <c r="P141" i="1" s="1"/>
  <c r="Q140" i="1"/>
  <c r="O140" i="1"/>
  <c r="N140" i="1"/>
  <c r="L140" i="1"/>
  <c r="K140" i="1"/>
  <c r="J140" i="1"/>
  <c r="M139" i="1"/>
  <c r="P139" i="1" s="1"/>
  <c r="M138" i="1"/>
  <c r="P138" i="1" s="1"/>
  <c r="M137" i="1"/>
  <c r="P137" i="1" s="1"/>
  <c r="M136" i="1"/>
  <c r="Q135" i="1"/>
  <c r="O135" i="1"/>
  <c r="N135" i="1"/>
  <c r="L135" i="1"/>
  <c r="K135" i="1"/>
  <c r="J135" i="1"/>
  <c r="M134" i="1"/>
  <c r="P134" i="1" s="1"/>
  <c r="M133" i="1"/>
  <c r="P133" i="1" s="1"/>
  <c r="M132" i="1"/>
  <c r="P132" i="1" s="1"/>
  <c r="Q131" i="1"/>
  <c r="O131" i="1"/>
  <c r="N131" i="1"/>
  <c r="L131" i="1"/>
  <c r="K131" i="1"/>
  <c r="J131" i="1"/>
  <c r="M130" i="1"/>
  <c r="P130" i="1" s="1"/>
  <c r="M129" i="1"/>
  <c r="P129" i="1" s="1"/>
  <c r="M128" i="1"/>
  <c r="Q127" i="1"/>
  <c r="O127" i="1"/>
  <c r="N127" i="1"/>
  <c r="L127" i="1"/>
  <c r="K127" i="1"/>
  <c r="J127" i="1"/>
  <c r="M126" i="1"/>
  <c r="P126" i="1" s="1"/>
  <c r="M125" i="1"/>
  <c r="P125" i="1" s="1"/>
  <c r="Q124" i="1"/>
  <c r="O124" i="1"/>
  <c r="N124" i="1"/>
  <c r="L124" i="1"/>
  <c r="K124" i="1"/>
  <c r="J124" i="1"/>
  <c r="M123" i="1"/>
  <c r="P123" i="1" s="1"/>
  <c r="M122" i="1"/>
  <c r="P122" i="1" s="1"/>
  <c r="M121" i="1"/>
  <c r="Q120" i="1"/>
  <c r="O120" i="1"/>
  <c r="N120" i="1"/>
  <c r="L120" i="1"/>
  <c r="K120" i="1"/>
  <c r="J120" i="1"/>
  <c r="M119" i="1"/>
  <c r="P119" i="1" s="1"/>
  <c r="M118" i="1"/>
  <c r="P118" i="1" s="1"/>
  <c r="Q117" i="1"/>
  <c r="O117" i="1"/>
  <c r="N117" i="1"/>
  <c r="L117" i="1"/>
  <c r="K117" i="1"/>
  <c r="J117" i="1"/>
  <c r="M116" i="1"/>
  <c r="M115" i="1"/>
  <c r="P115" i="1" s="1"/>
  <c r="M114" i="1"/>
  <c r="P114" i="1" s="1"/>
  <c r="Q113" i="1"/>
  <c r="O113" i="1"/>
  <c r="N113" i="1"/>
  <c r="L113" i="1"/>
  <c r="K113" i="1"/>
  <c r="J113" i="1"/>
  <c r="M112" i="1"/>
  <c r="P112" i="1" s="1"/>
  <c r="M111" i="1"/>
  <c r="P111" i="1" s="1"/>
  <c r="M110" i="1"/>
  <c r="Q109" i="1"/>
  <c r="O109" i="1"/>
  <c r="N109" i="1"/>
  <c r="L109" i="1"/>
  <c r="K109" i="1"/>
  <c r="J109" i="1"/>
  <c r="M108" i="1"/>
  <c r="P108" i="1" s="1"/>
  <c r="M107" i="1"/>
  <c r="P107" i="1" s="1"/>
  <c r="M106" i="1"/>
  <c r="Q105" i="1"/>
  <c r="O105" i="1"/>
  <c r="N105" i="1"/>
  <c r="L105" i="1"/>
  <c r="K105" i="1"/>
  <c r="J105" i="1"/>
  <c r="M104" i="1"/>
  <c r="P104" i="1" s="1"/>
  <c r="M103" i="1"/>
  <c r="P103" i="1" s="1"/>
  <c r="M102" i="1"/>
  <c r="P102" i="1" s="1"/>
  <c r="Q101" i="1"/>
  <c r="O101" i="1"/>
  <c r="N101" i="1"/>
  <c r="L101" i="1"/>
  <c r="K101" i="1"/>
  <c r="J101" i="1"/>
  <c r="M100" i="1"/>
  <c r="M99" i="1"/>
  <c r="P99" i="1" s="1"/>
  <c r="M98" i="1"/>
  <c r="P98" i="1" s="1"/>
  <c r="M97" i="1"/>
  <c r="P97" i="1" s="1"/>
  <c r="Q96" i="1"/>
  <c r="O96" i="1"/>
  <c r="N96" i="1"/>
  <c r="L96" i="1"/>
  <c r="K96" i="1"/>
  <c r="J96" i="1"/>
  <c r="M95" i="1"/>
  <c r="P95" i="1" s="1"/>
  <c r="M94" i="1"/>
  <c r="P94" i="1" s="1"/>
  <c r="M93" i="1"/>
  <c r="P93" i="1" s="1"/>
  <c r="M92" i="1"/>
  <c r="P92" i="1" s="1"/>
  <c r="Q91" i="1"/>
  <c r="O91" i="1"/>
  <c r="N91" i="1"/>
  <c r="L91" i="1"/>
  <c r="K91" i="1"/>
  <c r="J91" i="1"/>
  <c r="M90" i="1"/>
  <c r="P90" i="1" s="1"/>
  <c r="M89" i="1"/>
  <c r="Q88" i="1"/>
  <c r="O88" i="1"/>
  <c r="N88" i="1"/>
  <c r="L88" i="1"/>
  <c r="K88" i="1"/>
  <c r="J88" i="1"/>
  <c r="M87" i="1"/>
  <c r="P87" i="1" s="1"/>
  <c r="M86" i="1"/>
  <c r="P86" i="1" s="1"/>
  <c r="M85" i="1"/>
  <c r="P85" i="1" s="1"/>
  <c r="Q84" i="1"/>
  <c r="O84" i="1"/>
  <c r="N84" i="1"/>
  <c r="L84" i="1"/>
  <c r="K84" i="1"/>
  <c r="J84" i="1"/>
  <c r="M83" i="1"/>
  <c r="P83" i="1" s="1"/>
  <c r="M82" i="1"/>
  <c r="Q81" i="1"/>
  <c r="O81" i="1"/>
  <c r="N81" i="1"/>
  <c r="L81" i="1"/>
  <c r="K81" i="1"/>
  <c r="J81" i="1"/>
  <c r="M80" i="1"/>
  <c r="P80" i="1" s="1"/>
  <c r="M79" i="1"/>
  <c r="P79" i="1" s="1"/>
  <c r="M78" i="1"/>
  <c r="P78" i="1" s="1"/>
  <c r="Q77" i="1"/>
  <c r="O77" i="1"/>
  <c r="N77" i="1"/>
  <c r="L77" i="1"/>
  <c r="K77" i="1"/>
  <c r="J77" i="1"/>
  <c r="M76" i="1"/>
  <c r="P76" i="1" s="1"/>
  <c r="M75" i="1"/>
  <c r="P75" i="1" s="1"/>
  <c r="M74" i="1"/>
  <c r="M91" i="1" l="1"/>
  <c r="M84" i="1"/>
  <c r="M120" i="1"/>
  <c r="M173" i="1"/>
  <c r="P172" i="1"/>
  <c r="P173" i="1" s="1"/>
  <c r="M170" i="1"/>
  <c r="P169" i="1"/>
  <c r="P170" i="1" s="1"/>
  <c r="M167" i="1"/>
  <c r="P164" i="1"/>
  <c r="P167" i="1" s="1"/>
  <c r="M163" i="1"/>
  <c r="P160" i="1"/>
  <c r="P163" i="1" s="1"/>
  <c r="M159" i="1"/>
  <c r="P156" i="1"/>
  <c r="P159" i="1" s="1"/>
  <c r="M155" i="1"/>
  <c r="P151" i="1"/>
  <c r="P155" i="1" s="1"/>
  <c r="M150" i="1"/>
  <c r="P145" i="1"/>
  <c r="P150" i="1" s="1"/>
  <c r="P144" i="1"/>
  <c r="M144" i="1"/>
  <c r="M140" i="1"/>
  <c r="P136" i="1"/>
  <c r="P140" i="1" s="1"/>
  <c r="P135" i="1"/>
  <c r="M135" i="1"/>
  <c r="M131" i="1"/>
  <c r="P128" i="1"/>
  <c r="P131" i="1" s="1"/>
  <c r="M127" i="1"/>
  <c r="P127" i="1"/>
  <c r="M124" i="1"/>
  <c r="P121" i="1"/>
  <c r="P124" i="1" s="1"/>
  <c r="P120" i="1"/>
  <c r="M117" i="1"/>
  <c r="P116" i="1"/>
  <c r="P117" i="1" s="1"/>
  <c r="M113" i="1"/>
  <c r="P110" i="1"/>
  <c r="P113" i="1" s="1"/>
  <c r="M109" i="1"/>
  <c r="P106" i="1"/>
  <c r="P109" i="1" s="1"/>
  <c r="P105" i="1"/>
  <c r="M105" i="1"/>
  <c r="M101" i="1"/>
  <c r="P100" i="1"/>
  <c r="P101" i="1" s="1"/>
  <c r="P96" i="1"/>
  <c r="M96" i="1"/>
  <c r="P89" i="1"/>
  <c r="P91" i="1" s="1"/>
  <c r="P88" i="1"/>
  <c r="M88" i="1"/>
  <c r="P82" i="1"/>
  <c r="P84" i="1" s="1"/>
  <c r="P81" i="1"/>
  <c r="M81" i="1"/>
  <c r="M77" i="1"/>
  <c r="P74" i="1"/>
  <c r="P77" i="1" s="1"/>
  <c r="Q73" i="1"/>
  <c r="O73" i="1"/>
  <c r="N73" i="1"/>
  <c r="L73" i="1"/>
  <c r="K73" i="1"/>
  <c r="J73" i="1"/>
  <c r="M72" i="1"/>
  <c r="P72" i="1" s="1"/>
  <c r="M71" i="1"/>
  <c r="P71" i="1" s="1"/>
  <c r="M70" i="1"/>
  <c r="Q69" i="1"/>
  <c r="O69" i="1"/>
  <c r="N69" i="1"/>
  <c r="L69" i="1"/>
  <c r="K69" i="1"/>
  <c r="J69" i="1"/>
  <c r="M68" i="1"/>
  <c r="P68" i="1" s="1"/>
  <c r="M67" i="1"/>
  <c r="P67" i="1" s="1"/>
  <c r="M66" i="1"/>
  <c r="P66" i="1" s="1"/>
  <c r="M65" i="1"/>
  <c r="P65" i="1" s="1"/>
  <c r="M73" i="1" l="1"/>
  <c r="P70" i="1"/>
  <c r="P73" i="1" s="1"/>
  <c r="P69" i="1"/>
  <c r="M69" i="1"/>
  <c r="Q64" i="1"/>
  <c r="O64" i="1"/>
  <c r="N64" i="1"/>
  <c r="L64" i="1"/>
  <c r="K64" i="1"/>
  <c r="J64" i="1"/>
  <c r="M63" i="1"/>
  <c r="P63" i="1" s="1"/>
  <c r="M62" i="1"/>
  <c r="P62" i="1" s="1"/>
  <c r="M61" i="1"/>
  <c r="M64" i="1" l="1"/>
  <c r="P61" i="1"/>
  <c r="P64" i="1" s="1"/>
  <c r="Q60" i="1"/>
  <c r="O60" i="1"/>
  <c r="N60" i="1"/>
  <c r="L60" i="1"/>
  <c r="K60" i="1"/>
  <c r="J60" i="1"/>
  <c r="M59" i="1"/>
  <c r="P59" i="1" s="1"/>
  <c r="M58" i="1"/>
  <c r="P58" i="1" s="1"/>
  <c r="M57" i="1"/>
  <c r="Q56" i="1"/>
  <c r="O56" i="1"/>
  <c r="N56" i="1"/>
  <c r="L56" i="1"/>
  <c r="K56" i="1"/>
  <c r="J56" i="1"/>
  <c r="M55" i="1"/>
  <c r="P55" i="1" s="1"/>
  <c r="M54" i="1"/>
  <c r="P54" i="1" s="1"/>
  <c r="M53" i="1"/>
  <c r="M60" i="1" l="1"/>
  <c r="P57" i="1"/>
  <c r="P60" i="1" s="1"/>
  <c r="M56" i="1"/>
  <c r="P53" i="1"/>
  <c r="P56" i="1" s="1"/>
  <c r="Q52" i="1"/>
  <c r="O52" i="1"/>
  <c r="N52" i="1"/>
  <c r="L52" i="1"/>
  <c r="K52" i="1"/>
  <c r="J52" i="1"/>
  <c r="M51" i="1"/>
  <c r="P51" i="1" s="1"/>
  <c r="M50" i="1"/>
  <c r="P50" i="1" s="1"/>
  <c r="M49" i="1"/>
  <c r="Q48" i="1"/>
  <c r="O48" i="1"/>
  <c r="N48" i="1"/>
  <c r="L48" i="1"/>
  <c r="K48" i="1"/>
  <c r="J48" i="1"/>
  <c r="M47" i="1"/>
  <c r="P47" i="1" s="1"/>
  <c r="M46" i="1"/>
  <c r="P46" i="1" s="1"/>
  <c r="M45" i="1"/>
  <c r="Q44" i="1"/>
  <c r="O44" i="1"/>
  <c r="N44" i="1"/>
  <c r="L44" i="1"/>
  <c r="K44" i="1"/>
  <c r="J44" i="1"/>
  <c r="M43" i="1"/>
  <c r="P43" i="1" s="1"/>
  <c r="M42" i="1"/>
  <c r="P42" i="1" s="1"/>
  <c r="M41" i="1"/>
  <c r="M40" i="1"/>
  <c r="P40" i="1" s="1"/>
  <c r="Q39" i="1"/>
  <c r="O39" i="1"/>
  <c r="N39" i="1"/>
  <c r="L39" i="1"/>
  <c r="K39" i="1"/>
  <c r="J39" i="1"/>
  <c r="M38" i="1"/>
  <c r="P38" i="1" s="1"/>
  <c r="M37" i="1"/>
  <c r="P37" i="1" s="1"/>
  <c r="M36" i="1"/>
  <c r="Q35" i="1"/>
  <c r="O35" i="1"/>
  <c r="N35" i="1"/>
  <c r="L35" i="1"/>
  <c r="K35" i="1"/>
  <c r="J35" i="1"/>
  <c r="M34" i="1"/>
  <c r="P34" i="1" s="1"/>
  <c r="M33" i="1"/>
  <c r="P33" i="1" s="1"/>
  <c r="M32" i="1"/>
  <c r="Q31" i="1"/>
  <c r="N31" i="1"/>
  <c r="O31" i="1"/>
  <c r="L31" i="1"/>
  <c r="K31" i="1"/>
  <c r="J31" i="1"/>
  <c r="M30" i="1"/>
  <c r="M29" i="1"/>
  <c r="P29" i="1" s="1"/>
  <c r="Q28" i="1"/>
  <c r="O28" i="1"/>
  <c r="N28" i="1"/>
  <c r="L28" i="1"/>
  <c r="K28" i="1"/>
  <c r="J28" i="1"/>
  <c r="M27" i="1"/>
  <c r="P27" i="1" s="1"/>
  <c r="M26" i="1"/>
  <c r="M52" i="1" l="1"/>
  <c r="M48" i="1"/>
  <c r="P49" i="1"/>
  <c r="P52" i="1" s="1"/>
  <c r="P45" i="1"/>
  <c r="P48" i="1" s="1"/>
  <c r="M44" i="1"/>
  <c r="P41" i="1"/>
  <c r="P44" i="1" s="1"/>
  <c r="M39" i="1"/>
  <c r="M35" i="1"/>
  <c r="P36" i="1"/>
  <c r="P39" i="1" s="1"/>
  <c r="P32" i="1"/>
  <c r="P35" i="1" s="1"/>
  <c r="M28" i="1"/>
  <c r="M31" i="1"/>
  <c r="P26" i="1"/>
  <c r="P28" i="1" s="1"/>
  <c r="P30" i="1"/>
  <c r="P31" i="1" s="1"/>
  <c r="M15" i="1"/>
  <c r="Q14" i="1"/>
  <c r="N14" i="1"/>
  <c r="M13" i="1"/>
  <c r="P13" i="1" s="1"/>
  <c r="N10" i="1"/>
  <c r="K10" i="1"/>
  <c r="L10" i="1"/>
  <c r="J10" i="1"/>
  <c r="M9" i="1"/>
  <c r="P9" i="1" s="1"/>
  <c r="Q25" i="1" l="1"/>
  <c r="O25" i="1"/>
  <c r="N25" i="1"/>
  <c r="L25" i="1"/>
  <c r="K25" i="1"/>
  <c r="J25" i="1"/>
  <c r="M24" i="1"/>
  <c r="P24" i="1" s="1"/>
  <c r="M23" i="1"/>
  <c r="P23" i="1" s="1"/>
  <c r="Q22" i="1"/>
  <c r="O22" i="1"/>
  <c r="N22" i="1"/>
  <c r="L22" i="1"/>
  <c r="K22" i="1"/>
  <c r="J22" i="1"/>
  <c r="M21" i="1"/>
  <c r="P21" i="1" s="1"/>
  <c r="M20" i="1"/>
  <c r="P20" i="1" s="1"/>
  <c r="M19" i="1"/>
  <c r="Q18" i="1"/>
  <c r="O18" i="1"/>
  <c r="N18" i="1"/>
  <c r="N409" i="1" s="1"/>
  <c r="L18" i="1"/>
  <c r="L409" i="1" s="1"/>
  <c r="K18" i="1"/>
  <c r="J18" i="1"/>
  <c r="M17" i="1"/>
  <c r="P17" i="1" s="1"/>
  <c r="M16" i="1"/>
  <c r="P16" i="1" s="1"/>
  <c r="O14" i="1"/>
  <c r="L14" i="1"/>
  <c r="K14" i="1"/>
  <c r="J14" i="1"/>
  <c r="M12" i="1"/>
  <c r="P12" i="1" s="1"/>
  <c r="M11" i="1"/>
  <c r="Q10" i="1"/>
  <c r="O10" i="1"/>
  <c r="M8" i="1"/>
  <c r="P8" i="1" s="1"/>
  <c r="M7" i="1"/>
  <c r="J409" i="1" l="1"/>
  <c r="O409" i="1"/>
  <c r="Q409" i="1"/>
  <c r="P7" i="1"/>
  <c r="P10" i="1" s="1"/>
  <c r="M10" i="1"/>
  <c r="P25" i="1"/>
  <c r="M25" i="1"/>
  <c r="M22" i="1"/>
  <c r="M18" i="1"/>
  <c r="M14" i="1"/>
  <c r="P11" i="1"/>
  <c r="P14" i="1" s="1"/>
  <c r="P19" i="1"/>
  <c r="P22" i="1" s="1"/>
  <c r="P15" i="1"/>
  <c r="P18" i="1" s="1"/>
  <c r="M409" i="1" l="1"/>
  <c r="P409" i="1"/>
</calcChain>
</file>

<file path=xl/sharedStrings.xml><?xml version="1.0" encoding="utf-8"?>
<sst xmlns="http://schemas.openxmlformats.org/spreadsheetml/2006/main" count="1113" uniqueCount="134">
  <si>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</si>
  <si>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</si>
  <si>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</si>
  <si>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</si>
  <si>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</si>
  <si>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</si>
  <si>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</si>
  <si>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</si>
  <si>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</si>
  <si>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</si>
  <si>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</si>
  <si>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</si>
  <si>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</si>
  <si>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</si>
  <si>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</si>
  <si>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</si>
  <si>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</si>
  <si>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</si>
  <si>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</si>
  <si>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</si>
  <si>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</si>
  <si>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мягколиственное</t>
  </si>
  <si>
    <t>СР</t>
  </si>
  <si>
    <t>осина</t>
  </si>
  <si>
    <t/>
  </si>
  <si>
    <t>береза</t>
  </si>
  <si>
    <t xml:space="preserve">мягколиственное </t>
  </si>
  <si>
    <t>Осина</t>
  </si>
  <si>
    <t>Береза</t>
  </si>
  <si>
    <t>Липа</t>
  </si>
  <si>
    <t>Казанкинское</t>
  </si>
  <si>
    <t>Светлогорское</t>
  </si>
  <si>
    <t>клен</t>
  </si>
  <si>
    <t>липа</t>
  </si>
  <si>
    <t>ВСЕГО</t>
  </si>
  <si>
    <t>Из ведомости исключены все виды ООПТ и резервных лесов, в т.ч. для населения.</t>
  </si>
  <si>
    <t>Делянки обсчитаны по ставкам 2020 года</t>
  </si>
  <si>
    <t>Руководитель-лесничий</t>
  </si>
  <si>
    <t>ГКУ "Черемшанское лесничество":</t>
  </si>
  <si>
    <t>А.Р. Мутыгуллин</t>
  </si>
  <si>
    <t>твердолиственное</t>
  </si>
  <si>
    <t>5Дн3Лп2Кл+Ос</t>
  </si>
  <si>
    <t>дуб</t>
  </si>
  <si>
    <t>7Ос1Б2Лп</t>
  </si>
  <si>
    <t>8Ос1Лп1Кл+Дн+В</t>
  </si>
  <si>
    <t>5Ос4Лп1Дн+Кл</t>
  </si>
  <si>
    <t>8Ос2Б+Лп</t>
  </si>
  <si>
    <t>6Лп4Ос</t>
  </si>
  <si>
    <t>9Ос1Лп</t>
  </si>
  <si>
    <t>7Дн2Лп1Б+Ос</t>
  </si>
  <si>
    <t>5Лп2Дн2Лп1Кл+В</t>
  </si>
  <si>
    <t>5Ос2Б2Лп1С</t>
  </si>
  <si>
    <t>сосна</t>
  </si>
  <si>
    <t>8Ос1Б1Лп</t>
  </si>
  <si>
    <t>4Ос3Б3Лп</t>
  </si>
  <si>
    <t>8Ос1Лп1Б</t>
  </si>
  <si>
    <t>5Ос4Б1Лп+Кл</t>
  </si>
  <si>
    <t>7Лп2Б1Ос+Дн</t>
  </si>
  <si>
    <t>6Ос2Б2Лп</t>
  </si>
  <si>
    <t>6Ос2Лп2Ос+Б+В</t>
  </si>
  <si>
    <t>4Лп3Б3Ос+Дн</t>
  </si>
  <si>
    <t>8Лп2Ос</t>
  </si>
  <si>
    <t>5Лп2Б1Ос1Кл1Дн</t>
  </si>
  <si>
    <t>5Лп2Дн2Кл1Ос+Б</t>
  </si>
  <si>
    <t>5Лп3Кл2Дн</t>
  </si>
  <si>
    <t>5Лп3Б2Ос+Дн</t>
  </si>
  <si>
    <t>4Ос3Б3Лп+Дн</t>
  </si>
  <si>
    <t>10Ос</t>
  </si>
  <si>
    <t>8Дн2Лп</t>
  </si>
  <si>
    <t>9Ос1Б+Лп</t>
  </si>
  <si>
    <t>5Ос3Б2Кл+Лп+Дн</t>
  </si>
  <si>
    <t>7Ос1Б1Лп1Дн+Кл</t>
  </si>
  <si>
    <t>6Ос4Б+Лп</t>
  </si>
  <si>
    <t>8Ос2Лп</t>
  </si>
  <si>
    <t>5Кл1Дн2Лп1Б1Ос</t>
  </si>
  <si>
    <t>4Лп1Б1Ос3Кл1Дн</t>
  </si>
  <si>
    <t>7Ос1Б2Кл</t>
  </si>
  <si>
    <t>10Ос+Б+Лп</t>
  </si>
  <si>
    <t>5Лп2Дн2Ос1Кл</t>
  </si>
  <si>
    <t>4Лп2Дн3Ос1Б</t>
  </si>
  <si>
    <t>6Лп2Дн1Ос1Кл</t>
  </si>
  <si>
    <t>7Ос1Б1Лп1Олч+Кл</t>
  </si>
  <si>
    <t>5Дн2Кл1Лп1Ос</t>
  </si>
  <si>
    <t>6Лп2Ос2Кл</t>
  </si>
  <si>
    <t>5Лп2Ос2Кл1Дн</t>
  </si>
  <si>
    <t>7Ос2Лп1Дн</t>
  </si>
  <si>
    <t>Шешминское</t>
  </si>
  <si>
    <t>5Б3Лп1Ос1Дн</t>
  </si>
  <si>
    <t>6Лп2Дн2Кл</t>
  </si>
  <si>
    <t>7Б2Лп1Кл</t>
  </si>
  <si>
    <t>7Лп3Кл</t>
  </si>
  <si>
    <t>10Лп+Ос+Б</t>
  </si>
  <si>
    <t>10Ос+Лп</t>
  </si>
  <si>
    <t>10Б</t>
  </si>
  <si>
    <t>7Б3Лп</t>
  </si>
  <si>
    <t>7Лп1Ос2Дн+Кл</t>
  </si>
  <si>
    <t>7Лп1Б2Дн+Ос+С</t>
  </si>
  <si>
    <t>10Лп+Кл</t>
  </si>
  <si>
    <t>8Лп1Ос1Дн+б+Кл</t>
  </si>
  <si>
    <t>7Лп2Кл1Дн+Б+Ос</t>
  </si>
  <si>
    <t>7Лп1Б1Ос1Дн+Кл</t>
  </si>
  <si>
    <t>4Лп2Лп2Ос1Кл1В</t>
  </si>
  <si>
    <t>8Лп2Ос+Б+Дн+Кл</t>
  </si>
  <si>
    <t>8Лп1Ос1Кл+Дн</t>
  </si>
  <si>
    <t>6Лп2Ос1Дн1Кл</t>
  </si>
  <si>
    <t>10Лп</t>
  </si>
  <si>
    <t>10Лп+Б+Ос+Кл</t>
  </si>
  <si>
    <t>5ос4Лп1Кл</t>
  </si>
  <si>
    <t>5Лп2Ос2Дн1Кл</t>
  </si>
  <si>
    <t>5Лп2Дн2Кл1Б</t>
  </si>
  <si>
    <t>6Лп2Ос1Б1Дн</t>
  </si>
  <si>
    <t>9Б1Лп</t>
  </si>
  <si>
    <t>5Дн3Лп2Б</t>
  </si>
  <si>
    <t>16:41:000000:647</t>
  </si>
  <si>
    <t>16:41:000000:662</t>
  </si>
  <si>
    <t>16:41:000000:585</t>
  </si>
  <si>
    <t>16:41:000000:594</t>
  </si>
  <si>
    <t>16:41:000000:1075</t>
  </si>
  <si>
    <t>16:41:000000:645</t>
  </si>
  <si>
    <t>16:41:000000:724</t>
  </si>
  <si>
    <t>16:41:000000:730</t>
  </si>
  <si>
    <t>16:41:000000:742</t>
  </si>
  <si>
    <t>16:41:000000:735</t>
  </si>
  <si>
    <t>16:41:000000:485</t>
  </si>
  <si>
    <t>16:41:000000:616</t>
  </si>
  <si>
    <t>16:41:000000:639</t>
  </si>
  <si>
    <t>16:41:000000:514</t>
  </si>
  <si>
    <t>16:41:000000:1061</t>
  </si>
  <si>
    <t>16:41:000000:428</t>
  </si>
  <si>
    <t>16:41:000000:453</t>
  </si>
  <si>
    <t>16:41:000000:563</t>
  </si>
  <si>
    <t>9Ос+1Лп</t>
  </si>
  <si>
    <t>аукционных единиц купли-продажи лесонасаждений  для аукциона (бизнес) на 2020год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</si>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</sst>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р_.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65" fontId="2" fillId="2" borderId="0" xfId="0" applyNumberFormat="1" applyFont="1" applyFill="1" applyBorder="1" applyAlignment="1" applyProtection="1">
      <alignment horizontal="center" vertical="center"/>
      <protection hidden="1"/>
    </xf>
    <xf numFmtId="165" fontId="2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/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165" fontId="3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>
      <alignment horizontal="center"/>
    </xf>
    <xf numFmtId="164" fontId="0" fillId="2" borderId="2" xfId="1" applyFont="1" applyFill="1" applyBorder="1"/>
    <xf numFmtId="164" fontId="5" fillId="2" borderId="2" xfId="1" applyFont="1" applyFill="1" applyBorder="1" applyAlignment="1">
      <alignment horizontal="center"/>
    </xf>
    <xf numFmtId="0" fontId="0" fillId="2" borderId="2" xfId="0" applyFill="1" applyBorder="1"/>
    <xf numFmtId="1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2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1" applyFont="1" applyFill="1" applyBorder="1" applyAlignment="1" applyProtection="1">
      <alignment horizontal="center" vertical="center" wrapText="1"/>
      <protection hidden="1"/>
    </xf>
    <xf numFmtId="2" fontId="3" fillId="2" borderId="0" xfId="0" applyNumberFormat="1" applyFont="1" applyFill="1" applyBorder="1" applyAlignment="1" applyProtection="1">
      <alignment horizontal="center"/>
      <protection hidden="1"/>
    </xf>
    <xf numFmtId="1" fontId="3" fillId="2" borderId="0" xfId="0" applyNumberFormat="1" applyFont="1" applyFill="1" applyBorder="1" applyAlignment="1" applyProtection="1">
      <alignment horizontal="center"/>
      <protection hidden="1"/>
    </xf>
    <xf numFmtId="2" fontId="3" fillId="2" borderId="0" xfId="0" applyNumberFormat="1" applyFont="1" applyFill="1" applyBorder="1" applyAlignment="1" applyProtection="1">
      <alignment horizontal="left"/>
      <protection hidden="1"/>
    </xf>
    <xf numFmtId="166" fontId="3" fillId="2" borderId="0" xfId="0" applyNumberFormat="1" applyFont="1" applyFill="1" applyBorder="1" applyAlignment="1" applyProtection="1">
      <alignment horizontal="center"/>
      <protection hidden="1"/>
    </xf>
    <xf numFmtId="2" fontId="3" fillId="2" borderId="0" xfId="0" applyNumberFormat="1" applyFont="1" applyFill="1" applyBorder="1" applyAlignment="1" applyProtection="1">
      <alignment horizontal="left"/>
      <protection hidden="1"/>
    </xf>
    <xf numFmtId="0" fontId="0" fillId="2" borderId="0" xfId="0" applyFill="1" applyAlignment="1">
      <alignment horizontal="left"/>
    </xf>
    <xf numFmtId="2" fontId="3" fillId="2" borderId="4" xfId="0" applyNumberFormat="1" applyFont="1" applyFill="1" applyBorder="1" applyAlignment="1" applyProtection="1">
      <alignment horizontal="left"/>
      <protection hidden="1"/>
    </xf>
    <xf numFmtId="1" fontId="3" fillId="2" borderId="4" xfId="0" applyNumberFormat="1" applyFont="1" applyFill="1" applyBorder="1" applyAlignment="1" applyProtection="1">
      <alignment horizontal="center"/>
      <protection hidden="1"/>
    </xf>
    <xf numFmtId="1" fontId="2" fillId="2" borderId="0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4"/>
  <sheetViews>
    <sheetView tabSelected="1" view="pageBreakPreview" zoomScale="80" zoomScaleNormal="100" zoomScaleSheetLayoutView="80" zoomScalePageLayoutView="60" workbookViewId="0">
      <selection activeCell="G404" sqref="G404"/>
    </sheetView>
  </sheetViews>
  <sheetFormatPr defaultRowHeight="15" x14ac:dyDescent="0.25"/>
  <cols>
    <col min="1" max="1" width="4" style="8" customWidth="1"/>
    <col min="2" max="2" width="12.7109375" style="8" customWidth="1"/>
    <col min="3" max="3" width="8.140625" style="8" customWidth="1"/>
    <col min="4" max="4" width="7.85546875" style="8" customWidth="1"/>
    <col min="5" max="5" width="5.5703125" style="8" customWidth="1"/>
    <col min="6" max="6" width="7.5703125" style="8" customWidth="1"/>
    <col min="7" max="7" width="16.42578125" style="8" customWidth="1"/>
    <col min="8" max="8" width="5.140625" style="8" customWidth="1"/>
    <col min="9" max="10" width="9.140625" style="8"/>
    <col min="11" max="11" width="11.140625" style="8" customWidth="1"/>
    <col min="12" max="14" width="9.140625" style="8"/>
    <col min="15" max="15" width="7" style="8" customWidth="1"/>
    <col min="16" max="16" width="9.140625" style="8"/>
    <col min="17" max="17" width="11.85546875" style="8" customWidth="1"/>
    <col min="18" max="18" width="13.140625" style="8" customWidth="1"/>
    <col min="19" max="19" width="16.7109375" style="8" customWidth="1"/>
    <col min="20" max="16384" width="9.140625" style="8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6"/>
      <c r="K1" s="6"/>
      <c r="L1" s="6"/>
      <c r="M1" s="6"/>
      <c r="N1" s="6"/>
      <c r="O1" s="6"/>
      <c r="P1" s="6"/>
      <c r="Q1" s="7"/>
      <c r="R1" s="7"/>
      <c r="S1" s="7"/>
    </row>
    <row r="2" spans="1:19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9" t="s">
        <v>132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x14ac:dyDescent="0.25">
      <c r="A4" s="10"/>
      <c r="B4" s="11"/>
      <c r="C4" s="10"/>
      <c r="D4" s="10"/>
      <c r="E4" s="10"/>
      <c r="F4" s="11"/>
      <c r="G4" s="10"/>
      <c r="H4" s="11"/>
      <c r="I4" s="11"/>
      <c r="J4" s="12"/>
      <c r="K4" s="13"/>
      <c r="L4" s="13"/>
      <c r="M4" s="13"/>
      <c r="N4" s="13"/>
      <c r="O4" s="13"/>
      <c r="P4" s="13"/>
      <c r="Q4" s="13"/>
      <c r="R4" s="13"/>
      <c r="S4" s="13"/>
    </row>
    <row r="5" spans="1:19" x14ac:dyDescent="0.25">
      <c r="A5" s="14" t="s">
        <v>1</v>
      </c>
      <c r="B5" s="15" t="s">
        <v>2</v>
      </c>
      <c r="C5" s="14" t="s">
        <v>3</v>
      </c>
      <c r="D5" s="14" t="s">
        <v>4</v>
      </c>
      <c r="E5" s="14" t="s">
        <v>5</v>
      </c>
      <c r="F5" s="15" t="s">
        <v>6</v>
      </c>
      <c r="G5" s="14" t="s">
        <v>7</v>
      </c>
      <c r="H5" s="15" t="s">
        <v>8</v>
      </c>
      <c r="I5" s="15" t="s">
        <v>9</v>
      </c>
      <c r="J5" s="16" t="s">
        <v>10</v>
      </c>
      <c r="K5" s="16"/>
      <c r="L5" s="16"/>
      <c r="M5" s="16"/>
      <c r="N5" s="17" t="s">
        <v>11</v>
      </c>
      <c r="O5" s="17" t="s">
        <v>12</v>
      </c>
      <c r="P5" s="17" t="s">
        <v>13</v>
      </c>
      <c r="Q5" s="16" t="s">
        <v>14</v>
      </c>
      <c r="R5" s="16" t="s">
        <v>15</v>
      </c>
      <c r="S5" s="16" t="s">
        <v>16</v>
      </c>
    </row>
    <row r="6" spans="1:19" ht="30" customHeight="1" x14ac:dyDescent="0.25">
      <c r="A6" s="18"/>
      <c r="B6" s="19"/>
      <c r="C6" s="18"/>
      <c r="D6" s="18"/>
      <c r="E6" s="18"/>
      <c r="F6" s="19"/>
      <c r="G6" s="18"/>
      <c r="H6" s="19"/>
      <c r="I6" s="19"/>
      <c r="J6" s="20" t="s">
        <v>17</v>
      </c>
      <c r="K6" s="20" t="s">
        <v>18</v>
      </c>
      <c r="L6" s="20" t="s">
        <v>19</v>
      </c>
      <c r="M6" s="20" t="s">
        <v>20</v>
      </c>
      <c r="N6" s="21"/>
      <c r="O6" s="21"/>
      <c r="P6" s="21"/>
      <c r="Q6" s="16"/>
      <c r="R6" s="16"/>
      <c r="S6" s="16"/>
    </row>
    <row r="7" spans="1:19" x14ac:dyDescent="0.25">
      <c r="A7" s="22">
        <v>1</v>
      </c>
      <c r="B7" s="23" t="s">
        <v>30</v>
      </c>
      <c r="C7" s="22">
        <v>4</v>
      </c>
      <c r="D7" s="22">
        <v>13</v>
      </c>
      <c r="E7" s="22">
        <v>1</v>
      </c>
      <c r="F7" s="23">
        <v>1.1000000000000001</v>
      </c>
      <c r="G7" s="22" t="s">
        <v>40</v>
      </c>
      <c r="H7" s="23" t="s">
        <v>22</v>
      </c>
      <c r="I7" s="23" t="s">
        <v>42</v>
      </c>
      <c r="J7" s="1">
        <v>1</v>
      </c>
      <c r="K7" s="1">
        <v>17</v>
      </c>
      <c r="L7" s="1">
        <v>1</v>
      </c>
      <c r="M7" s="1">
        <f>SUBTOTAL(9,J7:L7)</f>
        <v>19</v>
      </c>
      <c r="N7" s="1">
        <v>57</v>
      </c>
      <c r="O7" s="1"/>
      <c r="P7" s="1">
        <f>SUM(M7:O7)</f>
        <v>76</v>
      </c>
      <c r="Q7" s="1">
        <v>22691.1</v>
      </c>
      <c r="R7" s="1"/>
      <c r="S7" s="1"/>
    </row>
    <row r="8" spans="1:19" x14ac:dyDescent="0.25">
      <c r="A8" s="22"/>
      <c r="B8" s="23"/>
      <c r="C8" s="22"/>
      <c r="D8" s="22"/>
      <c r="E8" s="22"/>
      <c r="F8" s="23"/>
      <c r="G8" s="22" t="s">
        <v>41</v>
      </c>
      <c r="H8" s="23"/>
      <c r="I8" s="23" t="s">
        <v>32</v>
      </c>
      <c r="J8" s="1"/>
      <c r="K8" s="1"/>
      <c r="L8" s="1"/>
      <c r="M8" s="1">
        <f>SUBTOTAL(9,J8:L8)</f>
        <v>0</v>
      </c>
      <c r="N8" s="1">
        <v>34</v>
      </c>
      <c r="O8" s="1"/>
      <c r="P8" s="1">
        <f>SUM(M8:O8)</f>
        <v>34</v>
      </c>
      <c r="Q8" s="1">
        <v>1570.8</v>
      </c>
      <c r="R8" s="1"/>
      <c r="S8" s="1"/>
    </row>
    <row r="9" spans="1:19" ht="17.25" customHeight="1" x14ac:dyDescent="0.25">
      <c r="A9" s="22" t="s">
        <v>24</v>
      </c>
      <c r="B9" s="23"/>
      <c r="C9" s="22"/>
      <c r="D9" s="22"/>
      <c r="E9" s="22"/>
      <c r="F9" s="23"/>
      <c r="G9" s="22">
        <v>80</v>
      </c>
      <c r="H9" s="23"/>
      <c r="I9" s="24" t="s">
        <v>33</v>
      </c>
      <c r="J9" s="25">
        <v>1</v>
      </c>
      <c r="K9" s="25">
        <v>9</v>
      </c>
      <c r="L9" s="25">
        <v>3</v>
      </c>
      <c r="M9" s="1">
        <f>SUBTOTAL(9,J9:L9)</f>
        <v>13</v>
      </c>
      <c r="N9" s="26">
        <v>36</v>
      </c>
      <c r="O9" s="27"/>
      <c r="P9" s="1">
        <f>SUM(M9:O9)</f>
        <v>49</v>
      </c>
      <c r="Q9" s="1">
        <v>1108.2</v>
      </c>
      <c r="R9" s="1"/>
      <c r="S9" s="2"/>
    </row>
    <row r="10" spans="1:19" ht="19.5" customHeight="1" x14ac:dyDescent="0.25">
      <c r="A10" s="22" t="s">
        <v>24</v>
      </c>
      <c r="B10" s="23"/>
      <c r="C10" s="22"/>
      <c r="D10" s="28"/>
      <c r="E10" s="28"/>
      <c r="F10" s="29"/>
      <c r="H10" s="29"/>
      <c r="I10" s="29" t="s">
        <v>20</v>
      </c>
      <c r="J10" s="3">
        <f>SUM(J7:J9)</f>
        <v>2</v>
      </c>
      <c r="K10" s="3">
        <f t="shared" ref="K10:M10" si="0">SUM(K7:K9)</f>
        <v>26</v>
      </c>
      <c r="L10" s="3">
        <f t="shared" si="0"/>
        <v>4</v>
      </c>
      <c r="M10" s="3">
        <f t="shared" si="0"/>
        <v>32</v>
      </c>
      <c r="N10" s="3">
        <f>SUM(N7:N9)</f>
        <v>127</v>
      </c>
      <c r="O10" s="3">
        <f>SUM(O7:O8)</f>
        <v>0</v>
      </c>
      <c r="P10" s="30">
        <f>SUM(P7:P9)</f>
        <v>159</v>
      </c>
      <c r="Q10" s="3">
        <f t="shared" ref="Q10" si="1">SUM(Q7:Q9)</f>
        <v>25370.1</v>
      </c>
      <c r="R10" s="3">
        <v>117717.26</v>
      </c>
      <c r="S10" s="3" t="s">
        <v>113</v>
      </c>
    </row>
    <row r="11" spans="1:19" ht="20.25" customHeight="1" x14ac:dyDescent="0.25">
      <c r="A11" s="22">
        <v>2</v>
      </c>
      <c r="B11" s="23" t="s">
        <v>30</v>
      </c>
      <c r="C11" s="22">
        <v>5</v>
      </c>
      <c r="D11" s="22">
        <v>19</v>
      </c>
      <c r="E11" s="22">
        <v>1</v>
      </c>
      <c r="F11" s="23">
        <v>5.3</v>
      </c>
      <c r="G11" s="22" t="s">
        <v>26</v>
      </c>
      <c r="H11" s="23" t="s">
        <v>22</v>
      </c>
      <c r="I11" s="23" t="s">
        <v>27</v>
      </c>
      <c r="J11" s="1">
        <v>35</v>
      </c>
      <c r="K11" s="1">
        <v>214</v>
      </c>
      <c r="L11" s="1">
        <v>31</v>
      </c>
      <c r="M11" s="1">
        <f>SUBTOTAL(9,J11:L11)</f>
        <v>280</v>
      </c>
      <c r="N11" s="1">
        <v>525</v>
      </c>
      <c r="O11" s="1"/>
      <c r="P11" s="1">
        <f>SUM(M11:O11)</f>
        <v>805</v>
      </c>
      <c r="Q11" s="1">
        <v>8851.2000000000007</v>
      </c>
      <c r="R11" s="1"/>
      <c r="S11" s="31"/>
    </row>
    <row r="12" spans="1:19" x14ac:dyDescent="0.25">
      <c r="A12" s="22" t="s">
        <v>24</v>
      </c>
      <c r="B12" s="32"/>
      <c r="C12" s="22"/>
      <c r="D12" s="28"/>
      <c r="E12" s="28"/>
      <c r="F12" s="29"/>
      <c r="G12" s="22" t="s">
        <v>43</v>
      </c>
      <c r="H12" s="29"/>
      <c r="I12" s="23" t="s">
        <v>25</v>
      </c>
      <c r="J12" s="1">
        <v>5</v>
      </c>
      <c r="K12" s="1">
        <v>27</v>
      </c>
      <c r="L12" s="1">
        <v>12</v>
      </c>
      <c r="M12" s="1">
        <f>SUBTOTAL(9,J12:L12)</f>
        <v>44</v>
      </c>
      <c r="N12" s="1">
        <v>75</v>
      </c>
      <c r="O12" s="1"/>
      <c r="P12" s="1">
        <f>SUM(M12:O12)</f>
        <v>119</v>
      </c>
      <c r="Q12" s="1">
        <v>6850.8</v>
      </c>
      <c r="R12" s="1"/>
      <c r="S12" s="1"/>
    </row>
    <row r="13" spans="1:19" x14ac:dyDescent="0.25">
      <c r="A13" s="22"/>
      <c r="B13" s="32"/>
      <c r="C13" s="22"/>
      <c r="D13" s="28"/>
      <c r="E13" s="28"/>
      <c r="F13" s="29"/>
      <c r="G13" s="22"/>
      <c r="H13" s="29"/>
      <c r="I13" s="23" t="s">
        <v>33</v>
      </c>
      <c r="J13" s="1">
        <v>0</v>
      </c>
      <c r="K13" s="1">
        <v>57</v>
      </c>
      <c r="L13" s="1">
        <v>40</v>
      </c>
      <c r="M13" s="1">
        <f>SUBTOTAL(9,J13:L13)</f>
        <v>97</v>
      </c>
      <c r="N13" s="1">
        <v>194</v>
      </c>
      <c r="O13" s="1"/>
      <c r="P13" s="1">
        <f>SUM(M13:O13)</f>
        <v>291</v>
      </c>
      <c r="Q13" s="1">
        <v>7464.7</v>
      </c>
      <c r="R13" s="1"/>
      <c r="S13" s="1"/>
    </row>
    <row r="14" spans="1:19" x14ac:dyDescent="0.25">
      <c r="A14" s="22" t="s">
        <v>24</v>
      </c>
      <c r="B14" s="23"/>
      <c r="C14" s="22"/>
      <c r="D14" s="22"/>
      <c r="E14" s="22"/>
      <c r="F14" s="23"/>
      <c r="G14" s="22">
        <v>55</v>
      </c>
      <c r="H14" s="23"/>
      <c r="I14" s="29" t="s">
        <v>20</v>
      </c>
      <c r="J14" s="3">
        <f t="shared" ref="J14:O14" si="2">SUM(J11:J12)</f>
        <v>40</v>
      </c>
      <c r="K14" s="3">
        <f t="shared" si="2"/>
        <v>241</v>
      </c>
      <c r="L14" s="3">
        <f t="shared" si="2"/>
        <v>43</v>
      </c>
      <c r="M14" s="3">
        <f t="shared" si="2"/>
        <v>324</v>
      </c>
      <c r="N14" s="3">
        <f>SUM(N11:N13)</f>
        <v>794</v>
      </c>
      <c r="O14" s="3">
        <f t="shared" si="2"/>
        <v>0</v>
      </c>
      <c r="P14" s="30">
        <f>SUM(P11:P13)</f>
        <v>1215</v>
      </c>
      <c r="Q14" s="3">
        <f>SUM(Q11:Q13)</f>
        <v>23166.7</v>
      </c>
      <c r="R14" s="3">
        <v>30116.71</v>
      </c>
      <c r="S14" s="3" t="s">
        <v>113</v>
      </c>
    </row>
    <row r="15" spans="1:19" x14ac:dyDescent="0.25">
      <c r="A15" s="22">
        <v>3</v>
      </c>
      <c r="B15" s="23" t="s">
        <v>30</v>
      </c>
      <c r="C15" s="22">
        <v>6</v>
      </c>
      <c r="D15" s="22">
        <v>16</v>
      </c>
      <c r="E15" s="22">
        <v>1</v>
      </c>
      <c r="F15" s="23">
        <v>2.5</v>
      </c>
      <c r="G15" s="22" t="s">
        <v>21</v>
      </c>
      <c r="H15" s="23" t="s">
        <v>22</v>
      </c>
      <c r="I15" s="23" t="s">
        <v>27</v>
      </c>
      <c r="J15" s="1">
        <v>6</v>
      </c>
      <c r="K15" s="1">
        <v>127</v>
      </c>
      <c r="L15" s="1">
        <v>19</v>
      </c>
      <c r="M15" s="1">
        <f>SUBTOTAL(9,J15:L15)</f>
        <v>152</v>
      </c>
      <c r="N15" s="1">
        <v>310</v>
      </c>
      <c r="O15" s="1"/>
      <c r="P15" s="1">
        <f>SUM(M15:O15)</f>
        <v>462</v>
      </c>
      <c r="Q15" s="1">
        <v>4675.6000000000004</v>
      </c>
      <c r="R15" s="1"/>
      <c r="S15" s="1"/>
    </row>
    <row r="16" spans="1:19" ht="18" customHeight="1" x14ac:dyDescent="0.25">
      <c r="A16" s="22" t="s">
        <v>24</v>
      </c>
      <c r="B16" s="23"/>
      <c r="C16" s="22"/>
      <c r="D16" s="22"/>
      <c r="E16" s="22"/>
      <c r="F16" s="23"/>
      <c r="G16" s="22" t="s">
        <v>44</v>
      </c>
      <c r="H16" s="23"/>
      <c r="I16" s="23" t="s">
        <v>32</v>
      </c>
      <c r="J16" s="1"/>
      <c r="K16" s="1"/>
      <c r="L16" s="1"/>
      <c r="M16" s="1">
        <f>SUBTOTAL(9,J16:L16)</f>
        <v>0</v>
      </c>
      <c r="N16" s="1">
        <v>76</v>
      </c>
      <c r="O16" s="1"/>
      <c r="P16" s="1">
        <f>SUM(M16:O16)</f>
        <v>76</v>
      </c>
      <c r="Q16" s="1">
        <v>3686</v>
      </c>
      <c r="R16" s="1"/>
      <c r="S16" s="4"/>
    </row>
    <row r="17" spans="1:19" x14ac:dyDescent="0.25">
      <c r="A17" s="22"/>
      <c r="B17" s="23"/>
      <c r="C17" s="22"/>
      <c r="D17" s="22"/>
      <c r="E17" s="22"/>
      <c r="F17" s="23"/>
      <c r="G17" s="22">
        <v>60</v>
      </c>
      <c r="H17" s="23"/>
      <c r="I17" s="23" t="s">
        <v>29</v>
      </c>
      <c r="J17" s="1">
        <v>0</v>
      </c>
      <c r="K17" s="1">
        <v>10</v>
      </c>
      <c r="L17" s="1">
        <v>13</v>
      </c>
      <c r="M17" s="1">
        <f>SUBTOTAL(9,J17:L17)</f>
        <v>23</v>
      </c>
      <c r="N17" s="1">
        <v>64</v>
      </c>
      <c r="O17" s="1"/>
      <c r="P17" s="1">
        <f>SUM(M17:O17)</f>
        <v>87</v>
      </c>
      <c r="Q17" s="1">
        <v>1660.3</v>
      </c>
      <c r="R17" s="1"/>
      <c r="S17" s="4"/>
    </row>
    <row r="18" spans="1:19" x14ac:dyDescent="0.25">
      <c r="A18" s="22" t="s">
        <v>24</v>
      </c>
      <c r="B18" s="23"/>
      <c r="C18" s="22"/>
      <c r="D18" s="28"/>
      <c r="E18" s="28"/>
      <c r="F18" s="29"/>
      <c r="G18" s="22"/>
      <c r="H18" s="29"/>
      <c r="I18" s="29" t="s">
        <v>20</v>
      </c>
      <c r="J18" s="3">
        <f>SUM(J15:J17)</f>
        <v>6</v>
      </c>
      <c r="K18" s="3">
        <f>SUM(K15:K16:K17)</f>
        <v>137</v>
      </c>
      <c r="L18" s="3">
        <f>SUM(L15:L16:L17)</f>
        <v>32</v>
      </c>
      <c r="M18" s="3">
        <f>SUM(M15:M16:M17)</f>
        <v>175</v>
      </c>
      <c r="N18" s="3">
        <f>SUM(N15:N16:N17)</f>
        <v>450</v>
      </c>
      <c r="O18" s="3">
        <f>SUM(O15:O16)</f>
        <v>0</v>
      </c>
      <c r="P18" s="30">
        <f>SUM(P15:P16:P17)</f>
        <v>625</v>
      </c>
      <c r="Q18" s="3">
        <f>SUM(Q15:Q16:Q17)</f>
        <v>10021.9</v>
      </c>
      <c r="R18" s="3">
        <v>13629.78</v>
      </c>
      <c r="S18" s="3" t="s">
        <v>113</v>
      </c>
    </row>
    <row r="19" spans="1:19" x14ac:dyDescent="0.25">
      <c r="A19" s="22">
        <v>4</v>
      </c>
      <c r="B19" s="23" t="s">
        <v>30</v>
      </c>
      <c r="C19" s="22">
        <v>9</v>
      </c>
      <c r="D19" s="22">
        <v>7</v>
      </c>
      <c r="E19" s="22">
        <v>1</v>
      </c>
      <c r="F19" s="23">
        <v>3.2</v>
      </c>
      <c r="G19" s="22" t="s">
        <v>21</v>
      </c>
      <c r="H19" s="23" t="s">
        <v>22</v>
      </c>
      <c r="I19" s="23" t="s">
        <v>27</v>
      </c>
      <c r="J19" s="1">
        <v>9</v>
      </c>
      <c r="K19" s="1">
        <v>61</v>
      </c>
      <c r="L19" s="1">
        <v>9</v>
      </c>
      <c r="M19" s="1">
        <f>SUBTOTAL(9,J19:L19)</f>
        <v>79</v>
      </c>
      <c r="N19" s="1">
        <v>169</v>
      </c>
      <c r="O19" s="1"/>
      <c r="P19" s="1">
        <f>SUM(M19:O19)</f>
        <v>248</v>
      </c>
      <c r="Q19" s="1">
        <v>2506.1999999999998</v>
      </c>
      <c r="R19" s="4"/>
      <c r="S19" s="1"/>
    </row>
    <row r="20" spans="1:19" x14ac:dyDescent="0.25">
      <c r="A20" s="22" t="s">
        <v>24</v>
      </c>
      <c r="B20" s="23"/>
      <c r="C20" s="22"/>
      <c r="D20" s="22"/>
      <c r="E20" s="22"/>
      <c r="F20" s="23"/>
      <c r="G20" s="22" t="s">
        <v>45</v>
      </c>
      <c r="H20" s="23"/>
      <c r="I20" s="23" t="s">
        <v>42</v>
      </c>
      <c r="J20" s="1"/>
      <c r="K20" s="1"/>
      <c r="L20" s="1"/>
      <c r="M20" s="1">
        <f>SUBTOTAL(9,J20:L20)</f>
        <v>0</v>
      </c>
      <c r="N20" s="1">
        <v>57</v>
      </c>
      <c r="O20" s="1"/>
      <c r="P20" s="1">
        <f>SUM(M20:O20)</f>
        <v>57</v>
      </c>
      <c r="Q20" s="1">
        <v>2764.5</v>
      </c>
      <c r="R20" s="4"/>
      <c r="S20" s="1"/>
    </row>
    <row r="21" spans="1:19" x14ac:dyDescent="0.25">
      <c r="A21" s="22" t="s">
        <v>24</v>
      </c>
      <c r="B21" s="23"/>
      <c r="C21" s="22"/>
      <c r="D21" s="22"/>
      <c r="E21" s="22"/>
      <c r="F21" s="23"/>
      <c r="G21" s="22">
        <v>80</v>
      </c>
      <c r="H21" s="23"/>
      <c r="I21" s="23" t="s">
        <v>29</v>
      </c>
      <c r="J21" s="1">
        <v>0</v>
      </c>
      <c r="K21" s="1">
        <v>63</v>
      </c>
      <c r="L21" s="1">
        <v>26</v>
      </c>
      <c r="M21" s="1">
        <f>SUBTOTAL(9,J21:L21)</f>
        <v>89</v>
      </c>
      <c r="N21" s="1">
        <v>166</v>
      </c>
      <c r="O21" s="1"/>
      <c r="P21" s="1">
        <f>SUM(M21:O21)</f>
        <v>255</v>
      </c>
      <c r="Q21" s="1">
        <v>7289.9</v>
      </c>
      <c r="R21" s="4"/>
      <c r="S21" s="1"/>
    </row>
    <row r="22" spans="1:19" x14ac:dyDescent="0.25">
      <c r="A22" s="22" t="s">
        <v>24</v>
      </c>
      <c r="B22" s="23"/>
      <c r="C22" s="22"/>
      <c r="D22" s="28"/>
      <c r="E22" s="28"/>
      <c r="F22" s="29"/>
      <c r="G22" s="22"/>
      <c r="H22" s="29"/>
      <c r="I22" s="29" t="s">
        <v>20</v>
      </c>
      <c r="J22" s="3">
        <f t="shared" ref="J22:O22" si="3">SUM(J19:J21)</f>
        <v>9</v>
      </c>
      <c r="K22" s="3">
        <f t="shared" si="3"/>
        <v>124</v>
      </c>
      <c r="L22" s="3">
        <f t="shared" si="3"/>
        <v>35</v>
      </c>
      <c r="M22" s="3">
        <f t="shared" si="3"/>
        <v>168</v>
      </c>
      <c r="N22" s="3">
        <f t="shared" si="3"/>
        <v>392</v>
      </c>
      <c r="O22" s="3">
        <f t="shared" si="3"/>
        <v>0</v>
      </c>
      <c r="P22" s="30">
        <f>SUM(P19:P20:P21)</f>
        <v>560</v>
      </c>
      <c r="Q22" s="3">
        <f>SUM(Q19:Q20:Q21)</f>
        <v>12560.599999999999</v>
      </c>
      <c r="R22" s="3">
        <v>17208.02</v>
      </c>
      <c r="S22" s="3" t="s">
        <v>113</v>
      </c>
    </row>
    <row r="23" spans="1:19" x14ac:dyDescent="0.25">
      <c r="A23" s="22">
        <v>5</v>
      </c>
      <c r="B23" s="23" t="s">
        <v>30</v>
      </c>
      <c r="C23" s="22">
        <v>11</v>
      </c>
      <c r="D23" s="22">
        <v>1</v>
      </c>
      <c r="E23" s="22">
        <v>1</v>
      </c>
      <c r="F23" s="23">
        <v>1.9</v>
      </c>
      <c r="G23" s="22" t="s">
        <v>26</v>
      </c>
      <c r="H23" s="23" t="s">
        <v>22</v>
      </c>
      <c r="I23" s="23" t="s">
        <v>27</v>
      </c>
      <c r="J23" s="1">
        <v>5</v>
      </c>
      <c r="K23" s="1">
        <v>104</v>
      </c>
      <c r="L23" s="1">
        <v>16</v>
      </c>
      <c r="M23" s="1">
        <f>SUBTOTAL(9,J23:L23)</f>
        <v>125</v>
      </c>
      <c r="N23" s="1">
        <v>254</v>
      </c>
      <c r="O23" s="1"/>
      <c r="P23" s="1">
        <f>SUM(M23:O23)</f>
        <v>379</v>
      </c>
      <c r="Q23" s="1">
        <v>3839.2</v>
      </c>
      <c r="R23" s="1"/>
      <c r="S23" s="1"/>
    </row>
    <row r="24" spans="1:19" x14ac:dyDescent="0.25">
      <c r="A24" s="22" t="s">
        <v>24</v>
      </c>
      <c r="B24" s="23"/>
      <c r="C24" s="22"/>
      <c r="D24" s="28"/>
      <c r="E24" s="28"/>
      <c r="F24" s="29"/>
      <c r="G24" s="22" t="s">
        <v>46</v>
      </c>
      <c r="H24" s="29"/>
      <c r="I24" s="23" t="s">
        <v>28</v>
      </c>
      <c r="J24" s="1">
        <v>1</v>
      </c>
      <c r="K24" s="1">
        <v>16</v>
      </c>
      <c r="L24" s="1">
        <v>12</v>
      </c>
      <c r="M24" s="1">
        <f>SUBTOTAL(9,J24:L24)</f>
        <v>29</v>
      </c>
      <c r="N24" s="1">
        <v>67</v>
      </c>
      <c r="O24" s="1"/>
      <c r="P24" s="1">
        <f>SUM(M24:O24)</f>
        <v>96</v>
      </c>
      <c r="Q24" s="1">
        <v>4287</v>
      </c>
      <c r="R24" s="1"/>
      <c r="S24" s="1"/>
    </row>
    <row r="25" spans="1:19" x14ac:dyDescent="0.25">
      <c r="A25" s="22" t="s">
        <v>24</v>
      </c>
      <c r="B25" s="23"/>
      <c r="C25" s="22"/>
      <c r="D25" s="22"/>
      <c r="E25" s="22"/>
      <c r="F25" s="23"/>
      <c r="G25" s="22">
        <v>60</v>
      </c>
      <c r="H25" s="23"/>
      <c r="I25" s="29" t="s">
        <v>20</v>
      </c>
      <c r="J25" s="3">
        <f t="shared" ref="J25:Q25" si="4">SUM(J23:J24)</f>
        <v>6</v>
      </c>
      <c r="K25" s="3">
        <f t="shared" si="4"/>
        <v>120</v>
      </c>
      <c r="L25" s="3">
        <f t="shared" si="4"/>
        <v>28</v>
      </c>
      <c r="M25" s="3">
        <f t="shared" si="4"/>
        <v>154</v>
      </c>
      <c r="N25" s="3">
        <f t="shared" si="4"/>
        <v>321</v>
      </c>
      <c r="O25" s="3">
        <f t="shared" si="4"/>
        <v>0</v>
      </c>
      <c r="P25" s="30">
        <f t="shared" si="4"/>
        <v>475</v>
      </c>
      <c r="Q25" s="3">
        <f t="shared" si="4"/>
        <v>8126.2</v>
      </c>
      <c r="R25" s="3">
        <v>10807.85</v>
      </c>
      <c r="S25" s="3" t="s">
        <v>113</v>
      </c>
    </row>
    <row r="26" spans="1:19" x14ac:dyDescent="0.25">
      <c r="A26" s="22">
        <v>6</v>
      </c>
      <c r="B26" s="23" t="s">
        <v>30</v>
      </c>
      <c r="C26" s="22">
        <v>11</v>
      </c>
      <c r="D26" s="22">
        <v>53</v>
      </c>
      <c r="E26" s="22">
        <v>2</v>
      </c>
      <c r="F26" s="23">
        <v>1.2</v>
      </c>
      <c r="G26" s="22" t="s">
        <v>26</v>
      </c>
      <c r="H26" s="23" t="s">
        <v>22</v>
      </c>
      <c r="I26" s="23" t="s">
        <v>33</v>
      </c>
      <c r="J26" s="1">
        <v>13</v>
      </c>
      <c r="K26" s="1">
        <v>22</v>
      </c>
      <c r="L26" s="1">
        <v>7</v>
      </c>
      <c r="M26" s="1">
        <f>J26+K26+L26</f>
        <v>42</v>
      </c>
      <c r="N26" s="1">
        <v>122</v>
      </c>
      <c r="O26" s="1"/>
      <c r="P26" s="1">
        <f t="shared" ref="P26:P27" si="5">SUM(M26:O26)</f>
        <v>164</v>
      </c>
      <c r="Q26" s="1">
        <v>4219.3</v>
      </c>
      <c r="R26" s="1"/>
      <c r="S26" s="31"/>
    </row>
    <row r="27" spans="1:19" x14ac:dyDescent="0.25">
      <c r="A27" s="22" t="s">
        <v>24</v>
      </c>
      <c r="B27" s="23"/>
      <c r="C27" s="22"/>
      <c r="D27" s="28"/>
      <c r="E27" s="28"/>
      <c r="F27" s="29"/>
      <c r="G27" s="22" t="s">
        <v>47</v>
      </c>
      <c r="H27" s="29"/>
      <c r="I27" s="23" t="s">
        <v>27</v>
      </c>
      <c r="J27" s="1">
        <v>4</v>
      </c>
      <c r="K27" s="1">
        <v>21</v>
      </c>
      <c r="L27" s="1">
        <v>3</v>
      </c>
      <c r="M27" s="1">
        <f>J27+K27+L27</f>
        <v>28</v>
      </c>
      <c r="N27" s="1">
        <v>60</v>
      </c>
      <c r="O27" s="1"/>
      <c r="P27" s="1">
        <f t="shared" si="5"/>
        <v>88</v>
      </c>
      <c r="Q27" s="1">
        <v>898.8</v>
      </c>
      <c r="R27" s="1"/>
      <c r="S27" s="1"/>
    </row>
    <row r="28" spans="1:19" x14ac:dyDescent="0.25">
      <c r="A28" s="22" t="s">
        <v>24</v>
      </c>
      <c r="B28" s="23"/>
      <c r="C28" s="22"/>
      <c r="D28" s="22"/>
      <c r="E28" s="22"/>
      <c r="F28" s="23"/>
      <c r="G28" s="22">
        <v>80</v>
      </c>
      <c r="H28" s="23"/>
      <c r="I28" s="29" t="s">
        <v>20</v>
      </c>
      <c r="J28" s="3">
        <f t="shared" ref="J28:Q28" si="6">SUM(J26:J27)</f>
        <v>17</v>
      </c>
      <c r="K28" s="3">
        <f t="shared" si="6"/>
        <v>43</v>
      </c>
      <c r="L28" s="3">
        <f t="shared" si="6"/>
        <v>10</v>
      </c>
      <c r="M28" s="3">
        <f t="shared" si="6"/>
        <v>70</v>
      </c>
      <c r="N28" s="3">
        <f t="shared" si="6"/>
        <v>182</v>
      </c>
      <c r="O28" s="3">
        <f t="shared" si="6"/>
        <v>0</v>
      </c>
      <c r="P28" s="30">
        <f t="shared" si="6"/>
        <v>252</v>
      </c>
      <c r="Q28" s="3">
        <f t="shared" si="6"/>
        <v>5118.1000000000004</v>
      </c>
      <c r="R28" s="3">
        <v>35007.800000000003</v>
      </c>
      <c r="S28" s="3" t="s">
        <v>113</v>
      </c>
    </row>
    <row r="29" spans="1:19" x14ac:dyDescent="0.25">
      <c r="A29" s="22">
        <v>7</v>
      </c>
      <c r="B29" s="23" t="s">
        <v>30</v>
      </c>
      <c r="C29" s="22">
        <v>15</v>
      </c>
      <c r="D29" s="22">
        <v>2</v>
      </c>
      <c r="E29" s="22">
        <v>1</v>
      </c>
      <c r="F29" s="23">
        <v>7.7</v>
      </c>
      <c r="G29" s="22" t="s">
        <v>21</v>
      </c>
      <c r="H29" s="23" t="s">
        <v>22</v>
      </c>
      <c r="I29" s="23" t="s">
        <v>23</v>
      </c>
      <c r="J29" s="1">
        <v>92</v>
      </c>
      <c r="K29" s="1">
        <v>233</v>
      </c>
      <c r="L29" s="1">
        <v>33</v>
      </c>
      <c r="M29" s="1">
        <f>SUBTOTAL(9,J29:L29)</f>
        <v>358</v>
      </c>
      <c r="N29" s="1">
        <v>623</v>
      </c>
      <c r="O29" s="1"/>
      <c r="P29" s="1">
        <f t="shared" ref="P29:P30" si="7">SUM(M29:O29)</f>
        <v>981</v>
      </c>
      <c r="Q29" s="33">
        <v>11221.3</v>
      </c>
      <c r="R29" s="1"/>
      <c r="S29" s="31"/>
    </row>
    <row r="30" spans="1:19" x14ac:dyDescent="0.25">
      <c r="A30" s="22" t="s">
        <v>24</v>
      </c>
      <c r="B30" s="23"/>
      <c r="C30" s="22"/>
      <c r="D30" s="22"/>
      <c r="E30" s="22"/>
      <c r="F30" s="23"/>
      <c r="G30" s="22" t="s">
        <v>48</v>
      </c>
      <c r="H30" s="23"/>
      <c r="I30" s="23" t="s">
        <v>33</v>
      </c>
      <c r="J30" s="1">
        <v>0</v>
      </c>
      <c r="K30" s="1">
        <v>31</v>
      </c>
      <c r="L30" s="1">
        <v>23</v>
      </c>
      <c r="M30" s="1">
        <f>SUBTOTAL(9,J30:L30)</f>
        <v>54</v>
      </c>
      <c r="N30" s="1">
        <v>103</v>
      </c>
      <c r="O30" s="1"/>
      <c r="P30" s="1">
        <f t="shared" si="7"/>
        <v>157</v>
      </c>
      <c r="Q30" s="33">
        <v>3916.7</v>
      </c>
      <c r="R30" s="1"/>
      <c r="S30" s="1"/>
    </row>
    <row r="31" spans="1:19" x14ac:dyDescent="0.25">
      <c r="A31" s="22" t="s">
        <v>24</v>
      </c>
      <c r="B31" s="23"/>
      <c r="C31" s="22"/>
      <c r="D31" s="28"/>
      <c r="E31" s="28"/>
      <c r="F31" s="29"/>
      <c r="G31" s="22">
        <v>45</v>
      </c>
      <c r="H31" s="29"/>
      <c r="I31" s="29" t="s">
        <v>20</v>
      </c>
      <c r="J31" s="3">
        <f t="shared" ref="J31:Q31" si="8">SUM(J29:J30)</f>
        <v>92</v>
      </c>
      <c r="K31" s="3">
        <f t="shared" si="8"/>
        <v>264</v>
      </c>
      <c r="L31" s="3">
        <f t="shared" si="8"/>
        <v>56</v>
      </c>
      <c r="M31" s="3">
        <f t="shared" si="8"/>
        <v>412</v>
      </c>
      <c r="N31" s="3">
        <f t="shared" si="8"/>
        <v>726</v>
      </c>
      <c r="O31" s="3">
        <f t="shared" si="8"/>
        <v>0</v>
      </c>
      <c r="P31" s="30">
        <f t="shared" si="8"/>
        <v>1138</v>
      </c>
      <c r="Q31" s="3">
        <f t="shared" si="8"/>
        <v>15138</v>
      </c>
      <c r="R31" s="3">
        <v>24977.7</v>
      </c>
      <c r="S31" s="3" t="s">
        <v>113</v>
      </c>
    </row>
    <row r="32" spans="1:19" x14ac:dyDescent="0.25">
      <c r="A32" s="22">
        <v>8</v>
      </c>
      <c r="B32" s="23" t="s">
        <v>30</v>
      </c>
      <c r="C32" s="22">
        <v>35</v>
      </c>
      <c r="D32" s="22">
        <v>13</v>
      </c>
      <c r="E32" s="22">
        <v>1</v>
      </c>
      <c r="F32" s="23">
        <v>8</v>
      </c>
      <c r="G32" s="22" t="s">
        <v>40</v>
      </c>
      <c r="H32" s="23" t="s">
        <v>22</v>
      </c>
      <c r="I32" s="23" t="s">
        <v>42</v>
      </c>
      <c r="J32" s="1">
        <v>0</v>
      </c>
      <c r="K32" s="1">
        <v>73</v>
      </c>
      <c r="L32" s="1">
        <v>39</v>
      </c>
      <c r="M32" s="1">
        <f>J32+K32+L32</f>
        <v>112</v>
      </c>
      <c r="N32" s="1">
        <v>533</v>
      </c>
      <c r="O32" s="1"/>
      <c r="P32" s="1">
        <f t="shared" ref="P32:P34" si="9">SUM(M32:O32)</f>
        <v>645</v>
      </c>
      <c r="Q32" s="1">
        <v>122907</v>
      </c>
      <c r="R32" s="3"/>
      <c r="S32" s="3"/>
    </row>
    <row r="33" spans="1:19" x14ac:dyDescent="0.25">
      <c r="A33" s="22" t="s">
        <v>24</v>
      </c>
      <c r="B33" s="23"/>
      <c r="C33" s="22"/>
      <c r="D33" s="28"/>
      <c r="E33" s="28"/>
      <c r="F33" s="29"/>
      <c r="G33" s="22" t="s">
        <v>49</v>
      </c>
      <c r="H33" s="29"/>
      <c r="I33" s="23" t="s">
        <v>25</v>
      </c>
      <c r="J33" s="1">
        <v>4</v>
      </c>
      <c r="K33" s="1">
        <v>10</v>
      </c>
      <c r="L33" s="1">
        <v>10</v>
      </c>
      <c r="M33" s="1">
        <f>J33+K33+L33</f>
        <v>24</v>
      </c>
      <c r="N33" s="1">
        <v>71</v>
      </c>
      <c r="O33" s="1"/>
      <c r="P33" s="1">
        <f t="shared" si="9"/>
        <v>95</v>
      </c>
      <c r="Q33" s="1">
        <v>3728.3</v>
      </c>
      <c r="R33" s="3"/>
      <c r="S33" s="3"/>
    </row>
    <row r="34" spans="1:19" x14ac:dyDescent="0.25">
      <c r="A34" s="22" t="s">
        <v>24</v>
      </c>
      <c r="B34" s="23"/>
      <c r="C34" s="22"/>
      <c r="D34" s="22"/>
      <c r="E34" s="22"/>
      <c r="F34" s="23"/>
      <c r="G34" s="22">
        <v>80</v>
      </c>
      <c r="H34" s="23"/>
      <c r="I34" s="23" t="s">
        <v>29</v>
      </c>
      <c r="J34" s="1">
        <v>17</v>
      </c>
      <c r="K34" s="1">
        <v>27</v>
      </c>
      <c r="L34" s="1">
        <v>2</v>
      </c>
      <c r="M34" s="1">
        <f>J34+K34+L34</f>
        <v>46</v>
      </c>
      <c r="N34" s="1">
        <v>159</v>
      </c>
      <c r="O34" s="1"/>
      <c r="P34" s="1">
        <f t="shared" si="9"/>
        <v>205</v>
      </c>
      <c r="Q34" s="1">
        <v>4790.3</v>
      </c>
      <c r="R34" s="3"/>
      <c r="S34" s="3"/>
    </row>
    <row r="35" spans="1:19" x14ac:dyDescent="0.25">
      <c r="A35" s="22" t="s">
        <v>24</v>
      </c>
      <c r="B35" s="23"/>
      <c r="C35" s="22"/>
      <c r="D35" s="22"/>
      <c r="E35" s="22"/>
      <c r="F35" s="23"/>
      <c r="G35" s="22"/>
      <c r="H35" s="23"/>
      <c r="I35" s="29" t="s">
        <v>20</v>
      </c>
      <c r="J35" s="3">
        <f t="shared" ref="J35:Q35" si="10">SUM(J32:J34)</f>
        <v>21</v>
      </c>
      <c r="K35" s="3">
        <f t="shared" si="10"/>
        <v>110</v>
      </c>
      <c r="L35" s="3">
        <f t="shared" si="10"/>
        <v>51</v>
      </c>
      <c r="M35" s="3">
        <f t="shared" si="10"/>
        <v>182</v>
      </c>
      <c r="N35" s="3">
        <f t="shared" si="10"/>
        <v>763</v>
      </c>
      <c r="O35" s="3">
        <f t="shared" si="10"/>
        <v>0</v>
      </c>
      <c r="P35" s="30">
        <f t="shared" si="10"/>
        <v>945</v>
      </c>
      <c r="Q35" s="3">
        <f t="shared" si="10"/>
        <v>131425.60000000001</v>
      </c>
      <c r="R35" s="3">
        <v>796439.14</v>
      </c>
      <c r="S35" s="3" t="s">
        <v>114</v>
      </c>
    </row>
    <row r="36" spans="1:19" x14ac:dyDescent="0.25">
      <c r="A36" s="22">
        <v>9</v>
      </c>
      <c r="B36" s="23" t="s">
        <v>30</v>
      </c>
      <c r="C36" s="22">
        <v>35</v>
      </c>
      <c r="D36" s="22">
        <v>48</v>
      </c>
      <c r="E36" s="22">
        <v>2</v>
      </c>
      <c r="F36" s="23">
        <v>3</v>
      </c>
      <c r="G36" s="22" t="s">
        <v>26</v>
      </c>
      <c r="H36" s="23" t="s">
        <v>22</v>
      </c>
      <c r="I36" s="23" t="s">
        <v>33</v>
      </c>
      <c r="J36" s="1">
        <v>11</v>
      </c>
      <c r="K36" s="1">
        <v>80</v>
      </c>
      <c r="L36" s="1">
        <v>12</v>
      </c>
      <c r="M36" s="1">
        <f>J36+K36+L36</f>
        <v>103</v>
      </c>
      <c r="N36" s="1">
        <v>276</v>
      </c>
      <c r="O36" s="1"/>
      <c r="P36" s="1">
        <f t="shared" ref="P36:P38" si="11">SUM(M36:O36)</f>
        <v>379</v>
      </c>
      <c r="Q36" s="1">
        <v>9813</v>
      </c>
      <c r="R36" s="3"/>
      <c r="S36" s="3"/>
    </row>
    <row r="37" spans="1:19" x14ac:dyDescent="0.25">
      <c r="A37" s="22" t="s">
        <v>24</v>
      </c>
      <c r="B37" s="23"/>
      <c r="C37" s="22"/>
      <c r="D37" s="28"/>
      <c r="E37" s="28"/>
      <c r="F37" s="29"/>
      <c r="G37" s="22" t="s">
        <v>50</v>
      </c>
      <c r="H37" s="29"/>
      <c r="I37" s="23" t="s">
        <v>42</v>
      </c>
      <c r="J37" s="1">
        <v>0</v>
      </c>
      <c r="K37" s="1">
        <v>7</v>
      </c>
      <c r="L37" s="1">
        <v>1</v>
      </c>
      <c r="M37" s="1">
        <f>J37+K37+L37</f>
        <v>8</v>
      </c>
      <c r="N37" s="1">
        <v>37</v>
      </c>
      <c r="O37" s="1"/>
      <c r="P37" s="1">
        <f t="shared" si="11"/>
        <v>45</v>
      </c>
      <c r="Q37" s="1">
        <v>10154.4</v>
      </c>
      <c r="R37" s="3"/>
      <c r="S37" s="3"/>
    </row>
    <row r="38" spans="1:19" x14ac:dyDescent="0.25">
      <c r="A38" s="22" t="s">
        <v>24</v>
      </c>
      <c r="B38" s="23"/>
      <c r="C38" s="22"/>
      <c r="D38" s="22"/>
      <c r="E38" s="22"/>
      <c r="F38" s="23"/>
      <c r="G38" s="22">
        <v>80</v>
      </c>
      <c r="H38" s="23"/>
      <c r="I38" s="23" t="s">
        <v>32</v>
      </c>
      <c r="J38" s="1"/>
      <c r="K38" s="1"/>
      <c r="L38" s="1"/>
      <c r="M38" s="1">
        <f>J38+K38+L38</f>
        <v>0</v>
      </c>
      <c r="N38" s="1">
        <v>115</v>
      </c>
      <c r="O38" s="1"/>
      <c r="P38" s="1">
        <f t="shared" si="11"/>
        <v>115</v>
      </c>
      <c r="Q38" s="1">
        <v>5577.5</v>
      </c>
      <c r="R38" s="3"/>
      <c r="S38" s="3"/>
    </row>
    <row r="39" spans="1:19" x14ac:dyDescent="0.25">
      <c r="A39" s="22" t="s">
        <v>24</v>
      </c>
      <c r="B39" s="23"/>
      <c r="C39" s="22"/>
      <c r="D39" s="22"/>
      <c r="E39" s="22"/>
      <c r="F39" s="23"/>
      <c r="G39" s="22"/>
      <c r="H39" s="23"/>
      <c r="I39" s="29" t="s">
        <v>20</v>
      </c>
      <c r="J39" s="3">
        <f t="shared" ref="J39:Q39" si="12">SUM(J36:J38)</f>
        <v>11</v>
      </c>
      <c r="K39" s="3">
        <f t="shared" si="12"/>
        <v>87</v>
      </c>
      <c r="L39" s="3">
        <f t="shared" si="12"/>
        <v>13</v>
      </c>
      <c r="M39" s="3">
        <f t="shared" si="12"/>
        <v>111</v>
      </c>
      <c r="N39" s="3">
        <f t="shared" si="12"/>
        <v>428</v>
      </c>
      <c r="O39" s="3">
        <f t="shared" si="12"/>
        <v>0</v>
      </c>
      <c r="P39" s="30">
        <f t="shared" si="12"/>
        <v>539</v>
      </c>
      <c r="Q39" s="3">
        <f t="shared" si="12"/>
        <v>25544.9</v>
      </c>
      <c r="R39" s="3">
        <v>98858.76</v>
      </c>
      <c r="S39" s="3" t="s">
        <v>115</v>
      </c>
    </row>
    <row r="40" spans="1:19" x14ac:dyDescent="0.25">
      <c r="A40" s="22">
        <v>10</v>
      </c>
      <c r="B40" s="23" t="s">
        <v>30</v>
      </c>
      <c r="C40" s="22">
        <v>38</v>
      </c>
      <c r="D40" s="22">
        <v>27</v>
      </c>
      <c r="E40" s="22">
        <v>1</v>
      </c>
      <c r="F40" s="23">
        <v>9.5</v>
      </c>
      <c r="G40" s="22" t="s">
        <v>21</v>
      </c>
      <c r="H40" s="23" t="s">
        <v>22</v>
      </c>
      <c r="I40" s="23" t="s">
        <v>25</v>
      </c>
      <c r="J40" s="1">
        <v>12</v>
      </c>
      <c r="K40" s="1">
        <v>68</v>
      </c>
      <c r="L40" s="1">
        <v>62</v>
      </c>
      <c r="M40" s="1">
        <f>SUBTOTAL(9,J40:L40)</f>
        <v>142</v>
      </c>
      <c r="N40" s="1">
        <v>248</v>
      </c>
      <c r="O40" s="1"/>
      <c r="P40" s="1">
        <f t="shared" ref="P40:P43" si="13">SUM(M40:O40)</f>
        <v>390</v>
      </c>
      <c r="Q40" s="33">
        <v>20226.599999999999</v>
      </c>
      <c r="R40" s="3"/>
      <c r="S40" s="3"/>
    </row>
    <row r="41" spans="1:19" x14ac:dyDescent="0.25">
      <c r="A41" s="22" t="s">
        <v>24</v>
      </c>
      <c r="B41" s="23"/>
      <c r="C41" s="22"/>
      <c r="D41" s="22"/>
      <c r="E41" s="22"/>
      <c r="F41" s="23"/>
      <c r="G41" s="22" t="s">
        <v>51</v>
      </c>
      <c r="H41" s="23"/>
      <c r="I41" s="23" t="s">
        <v>52</v>
      </c>
      <c r="J41" s="1">
        <v>0</v>
      </c>
      <c r="K41" s="1">
        <v>33</v>
      </c>
      <c r="L41" s="1">
        <v>44</v>
      </c>
      <c r="M41" s="1">
        <f>SUBTOTAL(9,J41:L41)</f>
        <v>77</v>
      </c>
      <c r="N41" s="1">
        <v>118</v>
      </c>
      <c r="O41" s="1"/>
      <c r="P41" s="1">
        <f t="shared" si="13"/>
        <v>195</v>
      </c>
      <c r="Q41" s="33">
        <v>17671.400000000001</v>
      </c>
      <c r="R41" s="3"/>
      <c r="S41" s="3"/>
    </row>
    <row r="42" spans="1:19" x14ac:dyDescent="0.25">
      <c r="A42" s="22"/>
      <c r="B42" s="23"/>
      <c r="C42" s="22"/>
      <c r="D42" s="22"/>
      <c r="E42" s="22"/>
      <c r="F42" s="23"/>
      <c r="G42" s="22">
        <v>55</v>
      </c>
      <c r="H42" s="23"/>
      <c r="I42" s="23" t="s">
        <v>33</v>
      </c>
      <c r="J42" s="1">
        <v>7</v>
      </c>
      <c r="K42" s="1">
        <v>109</v>
      </c>
      <c r="L42" s="1">
        <v>31</v>
      </c>
      <c r="M42" s="1">
        <f>SUBTOTAL(9,J42:L42)</f>
        <v>147</v>
      </c>
      <c r="N42" s="1">
        <v>304</v>
      </c>
      <c r="O42" s="1"/>
      <c r="P42" s="1">
        <f t="shared" si="13"/>
        <v>451</v>
      </c>
      <c r="Q42" s="33">
        <v>12876.6</v>
      </c>
      <c r="R42" s="3"/>
      <c r="S42" s="3"/>
    </row>
    <row r="43" spans="1:19" x14ac:dyDescent="0.25">
      <c r="A43" s="22"/>
      <c r="B43" s="23"/>
      <c r="C43" s="22"/>
      <c r="D43" s="22"/>
      <c r="E43" s="22"/>
      <c r="F43" s="23"/>
      <c r="G43" s="22"/>
      <c r="H43" s="23"/>
      <c r="I43" s="23" t="s">
        <v>23</v>
      </c>
      <c r="J43" s="1">
        <v>18</v>
      </c>
      <c r="K43" s="1">
        <v>266</v>
      </c>
      <c r="L43" s="1">
        <v>49</v>
      </c>
      <c r="M43" s="1">
        <f>SUBTOTAL(9,J43:L43)</f>
        <v>333</v>
      </c>
      <c r="N43" s="1">
        <v>580</v>
      </c>
      <c r="O43" s="1"/>
      <c r="P43" s="1">
        <f t="shared" si="13"/>
        <v>913</v>
      </c>
      <c r="Q43" s="33">
        <v>10080.6</v>
      </c>
      <c r="R43" s="3"/>
      <c r="S43" s="3"/>
    </row>
    <row r="44" spans="1:19" x14ac:dyDescent="0.25">
      <c r="A44" s="22" t="s">
        <v>24</v>
      </c>
      <c r="B44" s="23"/>
      <c r="C44" s="22"/>
      <c r="D44" s="28"/>
      <c r="E44" s="28"/>
      <c r="F44" s="29"/>
      <c r="G44" s="22"/>
      <c r="H44" s="29"/>
      <c r="I44" s="29" t="s">
        <v>20</v>
      </c>
      <c r="J44" s="3">
        <f>SUM(J40:J43)</f>
        <v>37</v>
      </c>
      <c r="K44" s="3">
        <f t="shared" ref="K44:M44" si="14">SUM(K40:K43)</f>
        <v>476</v>
      </c>
      <c r="L44" s="3">
        <f t="shared" si="14"/>
        <v>186</v>
      </c>
      <c r="M44" s="3">
        <f t="shared" si="14"/>
        <v>699</v>
      </c>
      <c r="N44" s="3">
        <f>SUM(N40:N41:N43)</f>
        <v>1250</v>
      </c>
      <c r="O44" s="3">
        <f>SUM(O40:O41)</f>
        <v>0</v>
      </c>
      <c r="P44" s="30">
        <f>SUM(P40:P41:P43)</f>
        <v>1949</v>
      </c>
      <c r="Q44" s="3">
        <f>SUM(Q40:Q41:Q43)</f>
        <v>60855.199999999997</v>
      </c>
      <c r="R44" s="3">
        <v>73026.240000000005</v>
      </c>
      <c r="S44" s="3" t="s">
        <v>114</v>
      </c>
    </row>
    <row r="45" spans="1:19" x14ac:dyDescent="0.25">
      <c r="A45" s="22">
        <v>11</v>
      </c>
      <c r="B45" s="23" t="s">
        <v>30</v>
      </c>
      <c r="C45" s="22">
        <v>41</v>
      </c>
      <c r="D45" s="22">
        <v>24</v>
      </c>
      <c r="E45" s="22">
        <v>1</v>
      </c>
      <c r="F45" s="23">
        <v>5.3</v>
      </c>
      <c r="G45" s="22" t="s">
        <v>26</v>
      </c>
      <c r="H45" s="23" t="s">
        <v>22</v>
      </c>
      <c r="I45" s="23" t="s">
        <v>27</v>
      </c>
      <c r="J45" s="1">
        <v>89</v>
      </c>
      <c r="K45" s="1">
        <v>230</v>
      </c>
      <c r="L45" s="1">
        <v>30</v>
      </c>
      <c r="M45" s="1">
        <f>J45+K45+L45</f>
        <v>349</v>
      </c>
      <c r="N45" s="1">
        <v>580</v>
      </c>
      <c r="O45" s="1"/>
      <c r="P45" s="1">
        <f t="shared" ref="P45:P47" si="15">SUM(M45:O45)</f>
        <v>929</v>
      </c>
      <c r="Q45" s="1">
        <v>11512.4</v>
      </c>
      <c r="R45" s="3"/>
      <c r="S45" s="3"/>
    </row>
    <row r="46" spans="1:19" x14ac:dyDescent="0.25">
      <c r="A46" s="22" t="s">
        <v>24</v>
      </c>
      <c r="B46" s="23"/>
      <c r="C46" s="22"/>
      <c r="D46" s="28"/>
      <c r="E46" s="28"/>
      <c r="F46" s="29"/>
      <c r="G46" s="22" t="s">
        <v>53</v>
      </c>
      <c r="H46" s="29"/>
      <c r="I46" s="23" t="s">
        <v>25</v>
      </c>
      <c r="J46" s="1">
        <v>6</v>
      </c>
      <c r="K46" s="1">
        <v>32</v>
      </c>
      <c r="L46" s="1">
        <v>12</v>
      </c>
      <c r="M46" s="1">
        <f>J46+K46+L46</f>
        <v>50</v>
      </c>
      <c r="N46" s="1">
        <v>74</v>
      </c>
      <c r="O46" s="1"/>
      <c r="P46" s="1">
        <f t="shared" si="15"/>
        <v>124</v>
      </c>
      <c r="Q46" s="1">
        <v>7790.4</v>
      </c>
      <c r="R46" s="3"/>
      <c r="S46" s="3"/>
    </row>
    <row r="47" spans="1:19" x14ac:dyDescent="0.25">
      <c r="A47" s="22" t="s">
        <v>24</v>
      </c>
      <c r="B47" s="23"/>
      <c r="C47" s="22"/>
      <c r="D47" s="22"/>
      <c r="E47" s="22"/>
      <c r="F47" s="23"/>
      <c r="G47" s="22">
        <v>50</v>
      </c>
      <c r="H47" s="23"/>
      <c r="I47" s="23" t="s">
        <v>29</v>
      </c>
      <c r="J47" s="1">
        <v>0</v>
      </c>
      <c r="K47" s="1">
        <v>31</v>
      </c>
      <c r="L47" s="1">
        <v>23</v>
      </c>
      <c r="M47" s="1">
        <f>J47+K47+L47</f>
        <v>54</v>
      </c>
      <c r="N47" s="1">
        <v>103</v>
      </c>
      <c r="O47" s="1"/>
      <c r="P47" s="1">
        <f t="shared" si="15"/>
        <v>157</v>
      </c>
      <c r="Q47" s="1">
        <v>4110.8999999999996</v>
      </c>
      <c r="R47" s="3"/>
      <c r="S47" s="3"/>
    </row>
    <row r="48" spans="1:19" x14ac:dyDescent="0.25">
      <c r="A48" s="22" t="s">
        <v>24</v>
      </c>
      <c r="B48" s="23"/>
      <c r="C48" s="22"/>
      <c r="D48" s="22"/>
      <c r="E48" s="22"/>
      <c r="F48" s="23"/>
      <c r="G48" s="22"/>
      <c r="H48" s="23"/>
      <c r="I48" s="29" t="s">
        <v>20</v>
      </c>
      <c r="J48" s="3">
        <f t="shared" ref="J48:Q48" si="16">SUM(J45:J47)</f>
        <v>95</v>
      </c>
      <c r="K48" s="3">
        <f t="shared" si="16"/>
        <v>293</v>
      </c>
      <c r="L48" s="3">
        <f t="shared" si="16"/>
        <v>65</v>
      </c>
      <c r="M48" s="3">
        <f t="shared" si="16"/>
        <v>453</v>
      </c>
      <c r="N48" s="3">
        <f t="shared" si="16"/>
        <v>757</v>
      </c>
      <c r="O48" s="3">
        <f t="shared" si="16"/>
        <v>0</v>
      </c>
      <c r="P48" s="30">
        <f t="shared" si="16"/>
        <v>1210</v>
      </c>
      <c r="Q48" s="3">
        <f t="shared" si="16"/>
        <v>23413.699999999997</v>
      </c>
      <c r="R48" s="3">
        <v>30437.81</v>
      </c>
      <c r="S48" s="3" t="s">
        <v>114</v>
      </c>
    </row>
    <row r="49" spans="1:19" x14ac:dyDescent="0.25">
      <c r="A49" s="22">
        <v>12</v>
      </c>
      <c r="B49" s="23" t="s">
        <v>30</v>
      </c>
      <c r="C49" s="22">
        <v>41</v>
      </c>
      <c r="D49" s="22">
        <v>29</v>
      </c>
      <c r="E49" s="22">
        <v>2</v>
      </c>
      <c r="F49" s="23">
        <v>4.8</v>
      </c>
      <c r="G49" s="22" t="s">
        <v>26</v>
      </c>
      <c r="H49" s="23" t="s">
        <v>22</v>
      </c>
      <c r="I49" s="23" t="s">
        <v>27</v>
      </c>
      <c r="J49" s="1">
        <v>11</v>
      </c>
      <c r="K49" s="1">
        <v>81</v>
      </c>
      <c r="L49" s="1">
        <v>10</v>
      </c>
      <c r="M49" s="1">
        <f>J49+K49+L49</f>
        <v>102</v>
      </c>
      <c r="N49" s="1">
        <v>224</v>
      </c>
      <c r="O49" s="1"/>
      <c r="P49" s="1">
        <f t="shared" ref="P49:P51" si="17">SUM(M49:O49)</f>
        <v>326</v>
      </c>
      <c r="Q49" s="1">
        <v>3259.8</v>
      </c>
      <c r="R49" s="3"/>
      <c r="S49" s="3"/>
    </row>
    <row r="50" spans="1:19" x14ac:dyDescent="0.25">
      <c r="A50" s="22" t="s">
        <v>24</v>
      </c>
      <c r="B50" s="23"/>
      <c r="C50" s="22"/>
      <c r="D50" s="28"/>
      <c r="E50" s="28"/>
      <c r="F50" s="29"/>
      <c r="G50" s="22" t="s">
        <v>54</v>
      </c>
      <c r="H50" s="29"/>
      <c r="I50" s="23" t="s">
        <v>25</v>
      </c>
      <c r="J50" s="1">
        <v>7</v>
      </c>
      <c r="K50" s="1">
        <v>39</v>
      </c>
      <c r="L50" s="1">
        <v>22</v>
      </c>
      <c r="M50" s="1">
        <f>J50+K50+L50</f>
        <v>68</v>
      </c>
      <c r="N50" s="1">
        <v>193</v>
      </c>
      <c r="O50" s="1"/>
      <c r="P50" s="1">
        <f t="shared" si="17"/>
        <v>261</v>
      </c>
      <c r="Q50" s="1">
        <v>11208.2</v>
      </c>
      <c r="R50" s="3"/>
      <c r="S50" s="3"/>
    </row>
    <row r="51" spans="1:19" x14ac:dyDescent="0.25">
      <c r="A51" s="22" t="s">
        <v>24</v>
      </c>
      <c r="B51" s="23"/>
      <c r="C51" s="22"/>
      <c r="D51" s="22"/>
      <c r="E51" s="22"/>
      <c r="F51" s="23"/>
      <c r="G51" s="22">
        <v>50</v>
      </c>
      <c r="H51" s="23"/>
      <c r="I51" s="23" t="s">
        <v>29</v>
      </c>
      <c r="J51" s="1">
        <v>3</v>
      </c>
      <c r="K51" s="1">
        <v>79</v>
      </c>
      <c r="L51" s="1">
        <v>27</v>
      </c>
      <c r="M51" s="1">
        <f>J51+K51+L51</f>
        <v>109</v>
      </c>
      <c r="N51" s="1">
        <v>199</v>
      </c>
      <c r="O51" s="1"/>
      <c r="P51" s="1">
        <f t="shared" si="17"/>
        <v>308</v>
      </c>
      <c r="Q51" s="1">
        <v>9231.5</v>
      </c>
      <c r="R51" s="3"/>
      <c r="S51" s="3"/>
    </row>
    <row r="52" spans="1:19" x14ac:dyDescent="0.25">
      <c r="A52" s="22" t="s">
        <v>24</v>
      </c>
      <c r="B52" s="23"/>
      <c r="C52" s="22"/>
      <c r="D52" s="22"/>
      <c r="E52" s="22"/>
      <c r="F52" s="23"/>
      <c r="G52" s="22"/>
      <c r="H52" s="23"/>
      <c r="I52" s="29" t="s">
        <v>20</v>
      </c>
      <c r="J52" s="3">
        <f t="shared" ref="J52:Q52" si="18">SUM(J49:J51)</f>
        <v>21</v>
      </c>
      <c r="K52" s="3">
        <f t="shared" si="18"/>
        <v>199</v>
      </c>
      <c r="L52" s="3">
        <f t="shared" si="18"/>
        <v>59</v>
      </c>
      <c r="M52" s="3">
        <f t="shared" si="18"/>
        <v>279</v>
      </c>
      <c r="N52" s="3">
        <f t="shared" si="18"/>
        <v>616</v>
      </c>
      <c r="O52" s="3">
        <f t="shared" si="18"/>
        <v>0</v>
      </c>
      <c r="P52" s="30">
        <f t="shared" si="18"/>
        <v>895</v>
      </c>
      <c r="Q52" s="3">
        <f t="shared" si="18"/>
        <v>23699.5</v>
      </c>
      <c r="R52" s="3">
        <v>30098.37</v>
      </c>
      <c r="S52" s="3" t="s">
        <v>114</v>
      </c>
    </row>
    <row r="53" spans="1:19" x14ac:dyDescent="0.25">
      <c r="A53" s="22">
        <v>13</v>
      </c>
      <c r="B53" s="23" t="s">
        <v>30</v>
      </c>
      <c r="C53" s="22">
        <v>42</v>
      </c>
      <c r="D53" s="22">
        <v>6</v>
      </c>
      <c r="E53" s="22">
        <v>1</v>
      </c>
      <c r="F53" s="23">
        <v>2.5</v>
      </c>
      <c r="G53" s="22" t="s">
        <v>26</v>
      </c>
      <c r="H53" s="23" t="s">
        <v>22</v>
      </c>
      <c r="I53" s="23" t="s">
        <v>27</v>
      </c>
      <c r="J53" s="1">
        <v>10</v>
      </c>
      <c r="K53" s="1">
        <v>71</v>
      </c>
      <c r="L53" s="1">
        <v>7</v>
      </c>
      <c r="M53" s="1">
        <f>J53+K53+L53</f>
        <v>88</v>
      </c>
      <c r="N53" s="1">
        <v>187</v>
      </c>
      <c r="O53" s="1"/>
      <c r="P53" s="1">
        <f t="shared" ref="P53:P55" si="19">SUM(M53:O53)</f>
        <v>275</v>
      </c>
      <c r="Q53" s="1">
        <v>2692.3</v>
      </c>
      <c r="R53" s="3"/>
      <c r="S53" s="3"/>
    </row>
    <row r="54" spans="1:19" x14ac:dyDescent="0.25">
      <c r="A54" s="22" t="s">
        <v>24</v>
      </c>
      <c r="B54" s="23"/>
      <c r="C54" s="22"/>
      <c r="D54" s="28"/>
      <c r="E54" s="28"/>
      <c r="F54" s="29"/>
      <c r="G54" s="22" t="s">
        <v>55</v>
      </c>
      <c r="H54" s="29"/>
      <c r="I54" s="23" t="s">
        <v>25</v>
      </c>
      <c r="J54" s="1">
        <v>0</v>
      </c>
      <c r="K54" s="1">
        <v>3</v>
      </c>
      <c r="L54" s="1">
        <v>7</v>
      </c>
      <c r="M54" s="1">
        <f>J54+K54+L54</f>
        <v>10</v>
      </c>
      <c r="N54" s="1">
        <v>27</v>
      </c>
      <c r="O54" s="1"/>
      <c r="P54" s="1">
        <f t="shared" si="19"/>
        <v>37</v>
      </c>
      <c r="Q54" s="1">
        <v>1231.5</v>
      </c>
      <c r="R54" s="3"/>
      <c r="S54" s="3"/>
    </row>
    <row r="55" spans="1:19" x14ac:dyDescent="0.25">
      <c r="A55" s="22" t="s">
        <v>24</v>
      </c>
      <c r="B55" s="23"/>
      <c r="C55" s="22"/>
      <c r="D55" s="22"/>
      <c r="E55" s="22"/>
      <c r="F55" s="23"/>
      <c r="G55" s="22">
        <v>55</v>
      </c>
      <c r="H55" s="23"/>
      <c r="I55" s="23" t="s">
        <v>29</v>
      </c>
      <c r="J55" s="1">
        <v>0</v>
      </c>
      <c r="K55" s="1">
        <v>9</v>
      </c>
      <c r="L55" s="1">
        <v>6</v>
      </c>
      <c r="M55" s="1">
        <f>J55+K55+L55</f>
        <v>15</v>
      </c>
      <c r="N55" s="1">
        <v>39</v>
      </c>
      <c r="O55" s="1"/>
      <c r="P55" s="1">
        <f t="shared" si="19"/>
        <v>54</v>
      </c>
      <c r="Q55" s="1">
        <v>1129.2</v>
      </c>
      <c r="R55" s="3"/>
      <c r="S55" s="3"/>
    </row>
    <row r="56" spans="1:19" x14ac:dyDescent="0.25">
      <c r="A56" s="22" t="s">
        <v>24</v>
      </c>
      <c r="B56" s="23"/>
      <c r="C56" s="22"/>
      <c r="D56" s="22"/>
      <c r="E56" s="22"/>
      <c r="F56" s="23"/>
      <c r="G56" s="22"/>
      <c r="H56" s="23"/>
      <c r="I56" s="29" t="s">
        <v>20</v>
      </c>
      <c r="J56" s="3">
        <f t="shared" ref="J56:Q56" si="20">SUM(J53:J55)</f>
        <v>10</v>
      </c>
      <c r="K56" s="3">
        <f t="shared" si="20"/>
        <v>83</v>
      </c>
      <c r="L56" s="3">
        <f t="shared" si="20"/>
        <v>20</v>
      </c>
      <c r="M56" s="3">
        <f t="shared" si="20"/>
        <v>113</v>
      </c>
      <c r="N56" s="3">
        <f t="shared" si="20"/>
        <v>253</v>
      </c>
      <c r="O56" s="3">
        <f t="shared" si="20"/>
        <v>0</v>
      </c>
      <c r="P56" s="30">
        <f t="shared" si="20"/>
        <v>366</v>
      </c>
      <c r="Q56" s="3">
        <f t="shared" si="20"/>
        <v>5053</v>
      </c>
      <c r="R56" s="3">
        <v>8489.0400000000009</v>
      </c>
      <c r="S56" s="3" t="s">
        <v>114</v>
      </c>
    </row>
    <row r="57" spans="1:19" x14ac:dyDescent="0.25">
      <c r="A57" s="22">
        <v>14</v>
      </c>
      <c r="B57" s="23" t="s">
        <v>30</v>
      </c>
      <c r="C57" s="22">
        <v>42</v>
      </c>
      <c r="D57" s="22">
        <v>22</v>
      </c>
      <c r="E57" s="22">
        <v>2</v>
      </c>
      <c r="F57" s="23">
        <v>1.8</v>
      </c>
      <c r="G57" s="22" t="s">
        <v>26</v>
      </c>
      <c r="H57" s="23" t="s">
        <v>22</v>
      </c>
      <c r="I57" s="23" t="s">
        <v>27</v>
      </c>
      <c r="J57" s="1">
        <v>5</v>
      </c>
      <c r="K57" s="1">
        <v>37</v>
      </c>
      <c r="L57" s="1">
        <v>4</v>
      </c>
      <c r="M57" s="1">
        <f>J57+K57+L57</f>
        <v>46</v>
      </c>
      <c r="N57" s="1">
        <v>98</v>
      </c>
      <c r="O57" s="1"/>
      <c r="P57" s="1">
        <f t="shared" ref="P57:P59" si="21">SUM(M57:O57)</f>
        <v>144</v>
      </c>
      <c r="Q57" s="1">
        <v>1475</v>
      </c>
      <c r="R57" s="3"/>
      <c r="S57" s="3"/>
    </row>
    <row r="58" spans="1:19" x14ac:dyDescent="0.25">
      <c r="A58" s="22" t="s">
        <v>24</v>
      </c>
      <c r="B58" s="23"/>
      <c r="C58" s="22"/>
      <c r="D58" s="28"/>
      <c r="E58" s="28"/>
      <c r="F58" s="29"/>
      <c r="G58" s="22" t="s">
        <v>56</v>
      </c>
      <c r="H58" s="29"/>
      <c r="I58" s="23" t="s">
        <v>25</v>
      </c>
      <c r="J58" s="1">
        <v>2</v>
      </c>
      <c r="K58" s="1">
        <v>18</v>
      </c>
      <c r="L58" s="1">
        <v>13</v>
      </c>
      <c r="M58" s="1">
        <f>J58+K58+L58</f>
        <v>33</v>
      </c>
      <c r="N58" s="1">
        <v>88</v>
      </c>
      <c r="O58" s="1"/>
      <c r="P58" s="1">
        <f t="shared" si="21"/>
        <v>121</v>
      </c>
      <c r="Q58" s="1">
        <v>5117.8999999999996</v>
      </c>
      <c r="R58" s="3"/>
      <c r="S58" s="3"/>
    </row>
    <row r="59" spans="1:19" x14ac:dyDescent="0.25">
      <c r="A59" s="22" t="s">
        <v>24</v>
      </c>
      <c r="B59" s="23"/>
      <c r="C59" s="22"/>
      <c r="D59" s="22"/>
      <c r="E59" s="22"/>
      <c r="F59" s="23"/>
      <c r="G59" s="22">
        <v>50</v>
      </c>
      <c r="H59" s="23"/>
      <c r="I59" s="23" t="s">
        <v>29</v>
      </c>
      <c r="J59" s="1">
        <v>0</v>
      </c>
      <c r="K59" s="1">
        <v>4</v>
      </c>
      <c r="L59" s="1">
        <v>7</v>
      </c>
      <c r="M59" s="1">
        <f>J59+K59+L59</f>
        <v>11</v>
      </c>
      <c r="N59" s="1">
        <v>33</v>
      </c>
      <c r="O59" s="1"/>
      <c r="P59" s="1">
        <f t="shared" si="21"/>
        <v>44</v>
      </c>
      <c r="Q59" s="1">
        <v>765.6</v>
      </c>
      <c r="R59" s="3"/>
      <c r="S59" s="3"/>
    </row>
    <row r="60" spans="1:19" x14ac:dyDescent="0.25">
      <c r="A60" s="22" t="s">
        <v>24</v>
      </c>
      <c r="B60" s="23"/>
      <c r="C60" s="22"/>
      <c r="D60" s="22"/>
      <c r="E60" s="22"/>
      <c r="F60" s="23"/>
      <c r="G60" s="22"/>
      <c r="H60" s="23"/>
      <c r="I60" s="29" t="s">
        <v>20</v>
      </c>
      <c r="J60" s="3">
        <f t="shared" ref="J60:Q60" si="22">SUM(J57:J59)</f>
        <v>7</v>
      </c>
      <c r="K60" s="3">
        <f t="shared" si="22"/>
        <v>59</v>
      </c>
      <c r="L60" s="3">
        <f t="shared" si="22"/>
        <v>24</v>
      </c>
      <c r="M60" s="3">
        <f t="shared" si="22"/>
        <v>90</v>
      </c>
      <c r="N60" s="3">
        <f t="shared" si="22"/>
        <v>219</v>
      </c>
      <c r="O60" s="3">
        <f t="shared" si="22"/>
        <v>0</v>
      </c>
      <c r="P60" s="30">
        <f t="shared" si="22"/>
        <v>309</v>
      </c>
      <c r="Q60" s="3">
        <f t="shared" si="22"/>
        <v>7358.5</v>
      </c>
      <c r="R60" s="3">
        <v>9786.81</v>
      </c>
      <c r="S60" s="3" t="s">
        <v>114</v>
      </c>
    </row>
    <row r="61" spans="1:19" x14ac:dyDescent="0.25">
      <c r="A61" s="22">
        <v>15</v>
      </c>
      <c r="B61" s="23" t="s">
        <v>30</v>
      </c>
      <c r="C61" s="22">
        <v>42</v>
      </c>
      <c r="D61" s="22">
        <v>22</v>
      </c>
      <c r="E61" s="22">
        <v>3</v>
      </c>
      <c r="F61" s="23">
        <v>2.5</v>
      </c>
      <c r="G61" s="22" t="s">
        <v>26</v>
      </c>
      <c r="H61" s="23" t="s">
        <v>22</v>
      </c>
      <c r="I61" s="23" t="s">
        <v>27</v>
      </c>
      <c r="J61" s="1">
        <v>7</v>
      </c>
      <c r="K61" s="1">
        <v>52</v>
      </c>
      <c r="L61" s="1">
        <v>5</v>
      </c>
      <c r="M61" s="1">
        <f>J61+K61+L61</f>
        <v>64</v>
      </c>
      <c r="N61" s="1">
        <v>141</v>
      </c>
      <c r="O61" s="1"/>
      <c r="P61" s="1">
        <f t="shared" ref="P61:P63" si="23">SUM(M61:O61)</f>
        <v>205</v>
      </c>
      <c r="Q61" s="1">
        <v>2065.6</v>
      </c>
      <c r="R61" s="3"/>
      <c r="S61" s="3"/>
    </row>
    <row r="62" spans="1:19" x14ac:dyDescent="0.25">
      <c r="A62" s="22" t="s">
        <v>24</v>
      </c>
      <c r="B62" s="23"/>
      <c r="C62" s="22"/>
      <c r="D62" s="28"/>
      <c r="E62" s="28"/>
      <c r="F62" s="29"/>
      <c r="G62" s="22" t="s">
        <v>56</v>
      </c>
      <c r="H62" s="29"/>
      <c r="I62" s="23" t="s">
        <v>25</v>
      </c>
      <c r="J62" s="1">
        <v>3</v>
      </c>
      <c r="K62" s="1">
        <v>27</v>
      </c>
      <c r="L62" s="1">
        <v>18</v>
      </c>
      <c r="M62" s="1">
        <f>J62+K62+L62</f>
        <v>48</v>
      </c>
      <c r="N62" s="1">
        <v>128</v>
      </c>
      <c r="O62" s="1"/>
      <c r="P62" s="1">
        <f t="shared" si="23"/>
        <v>176</v>
      </c>
      <c r="Q62" s="1">
        <v>7516.3</v>
      </c>
      <c r="R62" s="3"/>
      <c r="S62" s="3"/>
    </row>
    <row r="63" spans="1:19" x14ac:dyDescent="0.25">
      <c r="A63" s="22" t="s">
        <v>24</v>
      </c>
      <c r="B63" s="23"/>
      <c r="C63" s="22"/>
      <c r="D63" s="22"/>
      <c r="E63" s="22"/>
      <c r="F63" s="23"/>
      <c r="G63" s="22">
        <v>50</v>
      </c>
      <c r="H63" s="23"/>
      <c r="I63" s="23" t="s">
        <v>29</v>
      </c>
      <c r="J63" s="1">
        <v>0</v>
      </c>
      <c r="K63" s="1">
        <v>6</v>
      </c>
      <c r="L63" s="1">
        <v>10</v>
      </c>
      <c r="M63" s="1">
        <f>J63+K63+L63</f>
        <v>16</v>
      </c>
      <c r="N63" s="1">
        <v>48</v>
      </c>
      <c r="O63" s="1"/>
      <c r="P63" s="1">
        <f t="shared" si="23"/>
        <v>64</v>
      </c>
      <c r="Q63" s="1">
        <v>1121.5999999999999</v>
      </c>
      <c r="R63" s="3"/>
      <c r="S63" s="3"/>
    </row>
    <row r="64" spans="1:19" x14ac:dyDescent="0.25">
      <c r="A64" s="22" t="s">
        <v>24</v>
      </c>
      <c r="B64" s="23"/>
      <c r="C64" s="22"/>
      <c r="D64" s="22"/>
      <c r="E64" s="22"/>
      <c r="F64" s="23"/>
      <c r="G64" s="22"/>
      <c r="H64" s="23"/>
      <c r="I64" s="29" t="s">
        <v>20</v>
      </c>
      <c r="J64" s="3">
        <f t="shared" ref="J64:Q64" si="24">SUM(J61:J63)</f>
        <v>10</v>
      </c>
      <c r="K64" s="3">
        <f t="shared" si="24"/>
        <v>85</v>
      </c>
      <c r="L64" s="3">
        <f t="shared" si="24"/>
        <v>33</v>
      </c>
      <c r="M64" s="3">
        <f t="shared" si="24"/>
        <v>128</v>
      </c>
      <c r="N64" s="3">
        <f t="shared" si="24"/>
        <v>317</v>
      </c>
      <c r="O64" s="3">
        <f t="shared" si="24"/>
        <v>0</v>
      </c>
      <c r="P64" s="30">
        <f t="shared" si="24"/>
        <v>445</v>
      </c>
      <c r="Q64" s="3">
        <f t="shared" si="24"/>
        <v>10703.5</v>
      </c>
      <c r="R64" s="3">
        <v>14128.62</v>
      </c>
      <c r="S64" s="3" t="s">
        <v>114</v>
      </c>
    </row>
    <row r="65" spans="1:19" x14ac:dyDescent="0.25">
      <c r="A65" s="22">
        <v>16</v>
      </c>
      <c r="B65" s="23" t="s">
        <v>30</v>
      </c>
      <c r="C65" s="22">
        <v>44</v>
      </c>
      <c r="D65" s="22">
        <v>11</v>
      </c>
      <c r="E65" s="22">
        <v>1</v>
      </c>
      <c r="F65" s="23">
        <v>3.8</v>
      </c>
      <c r="G65" s="22" t="s">
        <v>21</v>
      </c>
      <c r="H65" s="23" t="s">
        <v>22</v>
      </c>
      <c r="I65" s="23" t="s">
        <v>25</v>
      </c>
      <c r="J65" s="1">
        <v>0</v>
      </c>
      <c r="K65" s="1">
        <v>10</v>
      </c>
      <c r="L65" s="1">
        <v>19</v>
      </c>
      <c r="M65" s="1">
        <f>SUBTOTAL(9,J65:L65)</f>
        <v>29</v>
      </c>
      <c r="N65" s="1">
        <v>76</v>
      </c>
      <c r="O65" s="1"/>
      <c r="P65" s="1">
        <f t="shared" ref="P65:P68" si="25">SUM(M65:O65)</f>
        <v>105</v>
      </c>
      <c r="Q65" s="33">
        <v>3821.1</v>
      </c>
      <c r="R65" s="3"/>
      <c r="S65" s="3"/>
    </row>
    <row r="66" spans="1:19" x14ac:dyDescent="0.25">
      <c r="A66" s="22" t="s">
        <v>24</v>
      </c>
      <c r="B66" s="23"/>
      <c r="C66" s="22"/>
      <c r="D66" s="22"/>
      <c r="E66" s="22"/>
      <c r="F66" s="23"/>
      <c r="G66" s="22" t="s">
        <v>57</v>
      </c>
      <c r="H66" s="23"/>
      <c r="I66" s="23" t="s">
        <v>42</v>
      </c>
      <c r="J66" s="1"/>
      <c r="K66" s="1"/>
      <c r="L66" s="1"/>
      <c r="M66" s="1">
        <f>SUBTOTAL(9,J66:L66)</f>
        <v>0</v>
      </c>
      <c r="N66" s="1">
        <v>2</v>
      </c>
      <c r="O66" s="1"/>
      <c r="P66" s="1">
        <f t="shared" si="25"/>
        <v>2</v>
      </c>
      <c r="Q66" s="33">
        <v>97</v>
      </c>
      <c r="R66" s="3"/>
      <c r="S66" s="3"/>
    </row>
    <row r="67" spans="1:19" x14ac:dyDescent="0.25">
      <c r="A67" s="22"/>
      <c r="B67" s="23"/>
      <c r="C67" s="22"/>
      <c r="D67" s="22"/>
      <c r="E67" s="22"/>
      <c r="F67" s="23"/>
      <c r="G67" s="22">
        <v>85</v>
      </c>
      <c r="H67" s="23"/>
      <c r="I67" s="23" t="s">
        <v>33</v>
      </c>
      <c r="J67" s="1">
        <v>35</v>
      </c>
      <c r="K67" s="1">
        <v>71</v>
      </c>
      <c r="L67" s="1">
        <v>24</v>
      </c>
      <c r="M67" s="1">
        <f>SUBTOTAL(9,J67:L67)</f>
        <v>130</v>
      </c>
      <c r="N67" s="1">
        <v>353</v>
      </c>
      <c r="O67" s="1"/>
      <c r="P67" s="1">
        <f t="shared" si="25"/>
        <v>483</v>
      </c>
      <c r="Q67" s="33">
        <v>12719</v>
      </c>
      <c r="R67" s="3"/>
      <c r="S67" s="3"/>
    </row>
    <row r="68" spans="1:19" x14ac:dyDescent="0.25">
      <c r="A68" s="22"/>
      <c r="B68" s="23"/>
      <c r="C68" s="22"/>
      <c r="D68" s="22"/>
      <c r="E68" s="22"/>
      <c r="F68" s="23"/>
      <c r="G68" s="22"/>
      <c r="H68" s="23"/>
      <c r="I68" s="23" t="s">
        <v>23</v>
      </c>
      <c r="J68" s="1">
        <v>0</v>
      </c>
      <c r="K68" s="1">
        <v>13</v>
      </c>
      <c r="L68" s="1">
        <v>2</v>
      </c>
      <c r="M68" s="1">
        <f>SUBTOTAL(9,J68:L68)</f>
        <v>15</v>
      </c>
      <c r="N68" s="1">
        <v>31</v>
      </c>
      <c r="O68" s="1"/>
      <c r="P68" s="1">
        <f t="shared" si="25"/>
        <v>46</v>
      </c>
      <c r="Q68" s="33">
        <v>454.4</v>
      </c>
      <c r="R68" s="3"/>
      <c r="S68" s="3"/>
    </row>
    <row r="69" spans="1:19" x14ac:dyDescent="0.25">
      <c r="A69" s="22" t="s">
        <v>24</v>
      </c>
      <c r="B69" s="23"/>
      <c r="C69" s="22"/>
      <c r="D69" s="28"/>
      <c r="E69" s="28"/>
      <c r="F69" s="29"/>
      <c r="G69" s="22"/>
      <c r="H69" s="29"/>
      <c r="I69" s="29" t="s">
        <v>20</v>
      </c>
      <c r="J69" s="3">
        <f>SUM(J65:J68)</f>
        <v>35</v>
      </c>
      <c r="K69" s="3">
        <f t="shared" ref="K69:M69" si="26">SUM(K65:K68)</f>
        <v>94</v>
      </c>
      <c r="L69" s="3">
        <f t="shared" si="26"/>
        <v>45</v>
      </c>
      <c r="M69" s="3">
        <f t="shared" si="26"/>
        <v>174</v>
      </c>
      <c r="N69" s="3">
        <f>SUM(N65:N66:N68)</f>
        <v>462</v>
      </c>
      <c r="O69" s="3">
        <f>SUM(O65:O66)</f>
        <v>0</v>
      </c>
      <c r="P69" s="30">
        <f>SUM(P65:P66:P68)</f>
        <v>636</v>
      </c>
      <c r="Q69" s="3">
        <f>SUM(Q65:Q66:Q68)</f>
        <v>17091.5</v>
      </c>
      <c r="R69" s="3">
        <v>110069.26</v>
      </c>
      <c r="S69" s="3" t="s">
        <v>115</v>
      </c>
    </row>
    <row r="70" spans="1:19" x14ac:dyDescent="0.25">
      <c r="A70" s="22">
        <v>17</v>
      </c>
      <c r="B70" s="23" t="s">
        <v>30</v>
      </c>
      <c r="C70" s="22">
        <v>49</v>
      </c>
      <c r="D70" s="22">
        <v>1</v>
      </c>
      <c r="E70" s="22">
        <v>1</v>
      </c>
      <c r="F70" s="23">
        <v>4.5</v>
      </c>
      <c r="G70" s="22" t="s">
        <v>26</v>
      </c>
      <c r="H70" s="23" t="s">
        <v>22</v>
      </c>
      <c r="I70" s="23" t="s">
        <v>27</v>
      </c>
      <c r="J70" s="1">
        <v>10</v>
      </c>
      <c r="K70" s="1">
        <v>133</v>
      </c>
      <c r="L70" s="1">
        <v>26</v>
      </c>
      <c r="M70" s="1">
        <f>J70+K70+L70</f>
        <v>169</v>
      </c>
      <c r="N70" s="1">
        <v>325</v>
      </c>
      <c r="O70" s="1"/>
      <c r="P70" s="1">
        <f t="shared" ref="P70:P72" si="27">SUM(M70:O70)</f>
        <v>494</v>
      </c>
      <c r="Q70" s="1">
        <v>5138</v>
      </c>
      <c r="R70" s="3"/>
      <c r="S70" s="3"/>
    </row>
    <row r="71" spans="1:19" x14ac:dyDescent="0.25">
      <c r="A71" s="22" t="s">
        <v>24</v>
      </c>
      <c r="B71" s="23"/>
      <c r="C71" s="22"/>
      <c r="D71" s="28"/>
      <c r="E71" s="28"/>
      <c r="F71" s="29"/>
      <c r="G71" s="22" t="s">
        <v>58</v>
      </c>
      <c r="H71" s="29"/>
      <c r="I71" s="23" t="s">
        <v>25</v>
      </c>
      <c r="J71" s="1">
        <v>5</v>
      </c>
      <c r="K71" s="1">
        <v>26</v>
      </c>
      <c r="L71" s="1">
        <v>15</v>
      </c>
      <c r="M71" s="1">
        <f>J71+K71+L71</f>
        <v>46</v>
      </c>
      <c r="N71" s="1">
        <v>133</v>
      </c>
      <c r="O71" s="1"/>
      <c r="P71" s="1">
        <f t="shared" si="27"/>
        <v>179</v>
      </c>
      <c r="Q71" s="1">
        <v>7618.3</v>
      </c>
      <c r="R71" s="3"/>
      <c r="S71" s="3"/>
    </row>
    <row r="72" spans="1:19" x14ac:dyDescent="0.25">
      <c r="A72" s="22" t="s">
        <v>24</v>
      </c>
      <c r="B72" s="23"/>
      <c r="C72" s="22"/>
      <c r="D72" s="22"/>
      <c r="E72" s="22"/>
      <c r="F72" s="23"/>
      <c r="G72" s="22">
        <v>55</v>
      </c>
      <c r="H72" s="23"/>
      <c r="I72" s="23" t="s">
        <v>29</v>
      </c>
      <c r="J72" s="1">
        <v>0</v>
      </c>
      <c r="K72" s="1">
        <v>55</v>
      </c>
      <c r="L72" s="1">
        <v>16</v>
      </c>
      <c r="M72" s="1">
        <f>J72+K72+L72</f>
        <v>71</v>
      </c>
      <c r="N72" s="1">
        <v>137</v>
      </c>
      <c r="O72" s="1"/>
      <c r="P72" s="1">
        <f t="shared" si="27"/>
        <v>208</v>
      </c>
      <c r="Q72" s="1">
        <v>6035.6</v>
      </c>
      <c r="R72" s="3"/>
      <c r="S72" s="3"/>
    </row>
    <row r="73" spans="1:19" x14ac:dyDescent="0.25">
      <c r="A73" s="22" t="s">
        <v>24</v>
      </c>
      <c r="B73" s="23"/>
      <c r="C73" s="22"/>
      <c r="D73" s="22"/>
      <c r="E73" s="22"/>
      <c r="F73" s="23"/>
      <c r="G73" s="22"/>
      <c r="H73" s="23"/>
      <c r="I73" s="29" t="s">
        <v>20</v>
      </c>
      <c r="J73" s="3">
        <f t="shared" ref="J73:Q73" si="28">SUM(J70:J72)</f>
        <v>15</v>
      </c>
      <c r="K73" s="3">
        <f t="shared" si="28"/>
        <v>214</v>
      </c>
      <c r="L73" s="3">
        <f t="shared" si="28"/>
        <v>57</v>
      </c>
      <c r="M73" s="3">
        <f t="shared" si="28"/>
        <v>286</v>
      </c>
      <c r="N73" s="3">
        <f t="shared" si="28"/>
        <v>595</v>
      </c>
      <c r="O73" s="3">
        <f t="shared" si="28"/>
        <v>0</v>
      </c>
      <c r="P73" s="30">
        <f t="shared" si="28"/>
        <v>881</v>
      </c>
      <c r="Q73" s="3">
        <f t="shared" si="28"/>
        <v>18791.900000000001</v>
      </c>
      <c r="R73" s="3">
        <v>25369.07</v>
      </c>
      <c r="S73" s="3" t="s">
        <v>114</v>
      </c>
    </row>
    <row r="74" spans="1:19" x14ac:dyDescent="0.25">
      <c r="A74" s="22">
        <v>18</v>
      </c>
      <c r="B74" s="23" t="s">
        <v>30</v>
      </c>
      <c r="C74" s="22">
        <v>50</v>
      </c>
      <c r="D74" s="22">
        <v>4</v>
      </c>
      <c r="E74" s="22">
        <v>1</v>
      </c>
      <c r="F74" s="23">
        <v>5.5</v>
      </c>
      <c r="G74" s="22" t="s">
        <v>26</v>
      </c>
      <c r="H74" s="23" t="s">
        <v>22</v>
      </c>
      <c r="I74" s="23" t="s">
        <v>27</v>
      </c>
      <c r="J74" s="1">
        <v>28</v>
      </c>
      <c r="K74" s="1">
        <v>319</v>
      </c>
      <c r="L74" s="1">
        <v>33</v>
      </c>
      <c r="M74" s="1">
        <f>J74+K74+L74</f>
        <v>380</v>
      </c>
      <c r="N74" s="1">
        <v>651</v>
      </c>
      <c r="O74" s="1"/>
      <c r="P74" s="1">
        <f t="shared" ref="P74:P76" si="29">SUM(M74:O74)</f>
        <v>1031</v>
      </c>
      <c r="Q74" s="1">
        <v>11901.8</v>
      </c>
      <c r="R74" s="3"/>
      <c r="S74" s="3"/>
    </row>
    <row r="75" spans="1:19" x14ac:dyDescent="0.25">
      <c r="A75" s="22" t="s">
        <v>24</v>
      </c>
      <c r="B75" s="23"/>
      <c r="C75" s="22"/>
      <c r="D75" s="28"/>
      <c r="E75" s="28"/>
      <c r="F75" s="29"/>
      <c r="G75" s="22" t="s">
        <v>53</v>
      </c>
      <c r="H75" s="29"/>
      <c r="I75" s="23" t="s">
        <v>25</v>
      </c>
      <c r="J75" s="1">
        <v>3</v>
      </c>
      <c r="K75" s="1">
        <v>33</v>
      </c>
      <c r="L75" s="1">
        <v>14</v>
      </c>
      <c r="M75" s="1">
        <f>J75+K75+L75</f>
        <v>50</v>
      </c>
      <c r="N75" s="1">
        <v>87</v>
      </c>
      <c r="O75" s="1"/>
      <c r="P75" s="1">
        <f t="shared" si="29"/>
        <v>137</v>
      </c>
      <c r="Q75" s="1">
        <v>7618.8</v>
      </c>
      <c r="R75" s="3"/>
      <c r="S75" s="3"/>
    </row>
    <row r="76" spans="1:19" x14ac:dyDescent="0.25">
      <c r="A76" s="22" t="s">
        <v>24</v>
      </c>
      <c r="B76" s="23"/>
      <c r="C76" s="22"/>
      <c r="D76" s="22"/>
      <c r="E76" s="22"/>
      <c r="F76" s="23"/>
      <c r="G76" s="22">
        <v>60</v>
      </c>
      <c r="H76" s="23"/>
      <c r="I76" s="23" t="s">
        <v>29</v>
      </c>
      <c r="J76" s="1">
        <v>0</v>
      </c>
      <c r="K76" s="1">
        <v>47</v>
      </c>
      <c r="L76" s="1">
        <v>12</v>
      </c>
      <c r="M76" s="1">
        <f>J76+K76+L76</f>
        <v>59</v>
      </c>
      <c r="N76" s="1">
        <v>102</v>
      </c>
      <c r="O76" s="1"/>
      <c r="P76" s="1">
        <f t="shared" si="29"/>
        <v>161</v>
      </c>
      <c r="Q76" s="1">
        <v>5042.8999999999996</v>
      </c>
      <c r="R76" s="3"/>
      <c r="S76" s="3"/>
    </row>
    <row r="77" spans="1:19" x14ac:dyDescent="0.25">
      <c r="A77" s="22" t="s">
        <v>24</v>
      </c>
      <c r="B77" s="23"/>
      <c r="C77" s="22"/>
      <c r="D77" s="22"/>
      <c r="E77" s="22"/>
      <c r="F77" s="23"/>
      <c r="G77" s="22"/>
      <c r="H77" s="23"/>
      <c r="I77" s="29" t="s">
        <v>20</v>
      </c>
      <c r="J77" s="3">
        <f t="shared" ref="J77:Q77" si="30">SUM(J74:J76)</f>
        <v>31</v>
      </c>
      <c r="K77" s="3">
        <f t="shared" si="30"/>
        <v>399</v>
      </c>
      <c r="L77" s="3">
        <f t="shared" si="30"/>
        <v>59</v>
      </c>
      <c r="M77" s="3">
        <f t="shared" si="30"/>
        <v>489</v>
      </c>
      <c r="N77" s="3">
        <f t="shared" si="30"/>
        <v>840</v>
      </c>
      <c r="O77" s="3">
        <f t="shared" si="30"/>
        <v>0</v>
      </c>
      <c r="P77" s="30">
        <f t="shared" si="30"/>
        <v>1329</v>
      </c>
      <c r="Q77" s="3">
        <f t="shared" si="30"/>
        <v>24563.5</v>
      </c>
      <c r="R77" s="3">
        <v>31686.92</v>
      </c>
      <c r="S77" s="3" t="s">
        <v>115</v>
      </c>
    </row>
    <row r="78" spans="1:19" x14ac:dyDescent="0.25">
      <c r="A78" s="22">
        <v>19</v>
      </c>
      <c r="B78" s="23" t="s">
        <v>30</v>
      </c>
      <c r="C78" s="22">
        <v>50</v>
      </c>
      <c r="D78" s="22">
        <v>5</v>
      </c>
      <c r="E78" s="22">
        <v>2</v>
      </c>
      <c r="F78" s="23">
        <v>1.8</v>
      </c>
      <c r="G78" s="22" t="s">
        <v>26</v>
      </c>
      <c r="H78" s="23" t="s">
        <v>22</v>
      </c>
      <c r="I78" s="23" t="s">
        <v>27</v>
      </c>
      <c r="J78" s="1">
        <v>13</v>
      </c>
      <c r="K78" s="1">
        <v>85</v>
      </c>
      <c r="L78" s="1">
        <v>11</v>
      </c>
      <c r="M78" s="1">
        <f>J78+K78+L78</f>
        <v>109</v>
      </c>
      <c r="N78" s="1">
        <v>230</v>
      </c>
      <c r="O78" s="1"/>
      <c r="P78" s="1">
        <f t="shared" ref="P78:P80" si="31">SUM(M78:O78)</f>
        <v>339</v>
      </c>
      <c r="Q78" s="1">
        <v>3481.2</v>
      </c>
      <c r="R78" s="3"/>
      <c r="S78" s="3"/>
    </row>
    <row r="79" spans="1:19" x14ac:dyDescent="0.25">
      <c r="A79" s="22" t="s">
        <v>24</v>
      </c>
      <c r="B79" s="23"/>
      <c r="C79" s="22"/>
      <c r="D79" s="28"/>
      <c r="E79" s="28"/>
      <c r="F79" s="29"/>
      <c r="G79" s="22" t="s">
        <v>53</v>
      </c>
      <c r="H79" s="29"/>
      <c r="I79" s="23" t="s">
        <v>25</v>
      </c>
      <c r="J79" s="1">
        <v>0</v>
      </c>
      <c r="K79" s="1">
        <v>4</v>
      </c>
      <c r="L79" s="1">
        <v>9</v>
      </c>
      <c r="M79" s="1">
        <f>J79+K79+L79</f>
        <v>13</v>
      </c>
      <c r="N79" s="1">
        <v>33</v>
      </c>
      <c r="O79" s="1"/>
      <c r="P79" s="1">
        <f t="shared" si="31"/>
        <v>46</v>
      </c>
      <c r="Q79" s="1">
        <v>1664.8</v>
      </c>
      <c r="R79" s="3"/>
      <c r="S79" s="3"/>
    </row>
    <row r="80" spans="1:19" x14ac:dyDescent="0.25">
      <c r="A80" s="22" t="s">
        <v>24</v>
      </c>
      <c r="B80" s="23"/>
      <c r="C80" s="22"/>
      <c r="D80" s="22"/>
      <c r="E80" s="22"/>
      <c r="F80" s="23"/>
      <c r="G80" s="22">
        <v>60</v>
      </c>
      <c r="H80" s="23"/>
      <c r="I80" s="23" t="s">
        <v>29</v>
      </c>
      <c r="J80" s="1">
        <v>0</v>
      </c>
      <c r="K80" s="1">
        <v>6</v>
      </c>
      <c r="L80" s="1">
        <v>11</v>
      </c>
      <c r="M80" s="1">
        <f>J80+K80+L80</f>
        <v>17</v>
      </c>
      <c r="N80" s="1">
        <v>49</v>
      </c>
      <c r="O80" s="1"/>
      <c r="P80" s="1">
        <f t="shared" si="31"/>
        <v>66</v>
      </c>
      <c r="Q80" s="1">
        <v>1170.2</v>
      </c>
      <c r="R80" s="3"/>
      <c r="S80" s="3"/>
    </row>
    <row r="81" spans="1:19" x14ac:dyDescent="0.25">
      <c r="A81" s="22" t="s">
        <v>24</v>
      </c>
      <c r="B81" s="23"/>
      <c r="C81" s="22"/>
      <c r="D81" s="22"/>
      <c r="E81" s="22"/>
      <c r="F81" s="23"/>
      <c r="G81" s="22"/>
      <c r="H81" s="23"/>
      <c r="I81" s="29" t="s">
        <v>20</v>
      </c>
      <c r="J81" s="3">
        <f t="shared" ref="J81:Q81" si="32">SUM(J78:J80)</f>
        <v>13</v>
      </c>
      <c r="K81" s="3">
        <f t="shared" si="32"/>
        <v>95</v>
      </c>
      <c r="L81" s="3">
        <f t="shared" si="32"/>
        <v>31</v>
      </c>
      <c r="M81" s="3">
        <f t="shared" si="32"/>
        <v>139</v>
      </c>
      <c r="N81" s="3">
        <f t="shared" si="32"/>
        <v>312</v>
      </c>
      <c r="O81" s="3">
        <f t="shared" si="32"/>
        <v>0</v>
      </c>
      <c r="P81" s="30">
        <f t="shared" si="32"/>
        <v>451</v>
      </c>
      <c r="Q81" s="3">
        <f t="shared" si="32"/>
        <v>6316.2</v>
      </c>
      <c r="R81" s="3">
        <v>9095.33</v>
      </c>
      <c r="S81" s="3" t="s">
        <v>115</v>
      </c>
    </row>
    <row r="82" spans="1:19" x14ac:dyDescent="0.25">
      <c r="A82" s="22">
        <v>20</v>
      </c>
      <c r="B82" s="23" t="s">
        <v>30</v>
      </c>
      <c r="C82" s="22">
        <v>50</v>
      </c>
      <c r="D82" s="22">
        <v>9</v>
      </c>
      <c r="E82" s="22">
        <v>3</v>
      </c>
      <c r="F82" s="23">
        <v>4.5</v>
      </c>
      <c r="G82" s="22" t="s">
        <v>26</v>
      </c>
      <c r="H82" s="23" t="s">
        <v>22</v>
      </c>
      <c r="I82" s="23" t="s">
        <v>27</v>
      </c>
      <c r="J82" s="1">
        <v>27</v>
      </c>
      <c r="K82" s="1">
        <v>148</v>
      </c>
      <c r="L82" s="1">
        <v>27</v>
      </c>
      <c r="M82" s="1">
        <f>J82+K82+L82</f>
        <v>202</v>
      </c>
      <c r="N82" s="1">
        <v>376</v>
      </c>
      <c r="O82" s="1"/>
      <c r="P82" s="1">
        <f t="shared" ref="P82:P83" si="33">SUM(M82:O82)</f>
        <v>578</v>
      </c>
      <c r="Q82" s="1">
        <v>6330.6</v>
      </c>
      <c r="R82" s="3"/>
      <c r="S82" s="3"/>
    </row>
    <row r="83" spans="1:19" x14ac:dyDescent="0.25">
      <c r="A83" s="22" t="s">
        <v>24</v>
      </c>
      <c r="B83" s="23"/>
      <c r="C83" s="22"/>
      <c r="D83" s="28"/>
      <c r="E83" s="28"/>
      <c r="F83" s="29"/>
      <c r="G83" s="22" t="s">
        <v>59</v>
      </c>
      <c r="H83" s="29"/>
      <c r="I83" s="23" t="s">
        <v>25</v>
      </c>
      <c r="J83" s="1">
        <v>0</v>
      </c>
      <c r="K83" s="1">
        <v>41</v>
      </c>
      <c r="L83" s="1">
        <v>18</v>
      </c>
      <c r="M83" s="1">
        <f>J83+K83+L83</f>
        <v>59</v>
      </c>
      <c r="N83" s="1">
        <v>122</v>
      </c>
      <c r="O83" s="1"/>
      <c r="P83" s="1">
        <f t="shared" si="33"/>
        <v>181</v>
      </c>
      <c r="Q83" s="1">
        <v>4828.8999999999996</v>
      </c>
      <c r="R83" s="3"/>
      <c r="S83" s="3"/>
    </row>
    <row r="84" spans="1:19" x14ac:dyDescent="0.25">
      <c r="A84" s="22" t="s">
        <v>24</v>
      </c>
      <c r="B84" s="23"/>
      <c r="C84" s="22"/>
      <c r="D84" s="22"/>
      <c r="E84" s="22"/>
      <c r="F84" s="23"/>
      <c r="G84" s="22">
        <v>50</v>
      </c>
      <c r="H84" s="23"/>
      <c r="I84" s="29" t="s">
        <v>20</v>
      </c>
      <c r="J84" s="3">
        <f t="shared" ref="J84:Q84" si="34">SUM(J82:J83)</f>
        <v>27</v>
      </c>
      <c r="K84" s="3">
        <f t="shared" si="34"/>
        <v>189</v>
      </c>
      <c r="L84" s="3">
        <f t="shared" si="34"/>
        <v>45</v>
      </c>
      <c r="M84" s="3">
        <f t="shared" si="34"/>
        <v>261</v>
      </c>
      <c r="N84" s="3">
        <f t="shared" si="34"/>
        <v>498</v>
      </c>
      <c r="O84" s="3">
        <f t="shared" si="34"/>
        <v>0</v>
      </c>
      <c r="P84" s="30">
        <f t="shared" si="34"/>
        <v>759</v>
      </c>
      <c r="Q84" s="3">
        <f t="shared" si="34"/>
        <v>11159.5</v>
      </c>
      <c r="R84" s="3">
        <v>16850.849999999999</v>
      </c>
      <c r="S84" s="3" t="s">
        <v>115</v>
      </c>
    </row>
    <row r="85" spans="1:19" x14ac:dyDescent="0.25">
      <c r="A85" s="22">
        <v>21</v>
      </c>
      <c r="B85" s="23" t="s">
        <v>30</v>
      </c>
      <c r="C85" s="22">
        <v>52</v>
      </c>
      <c r="D85" s="22">
        <v>5</v>
      </c>
      <c r="E85" s="22">
        <v>1</v>
      </c>
      <c r="F85" s="23">
        <v>3.5</v>
      </c>
      <c r="G85" s="22" t="s">
        <v>26</v>
      </c>
      <c r="H85" s="23" t="s">
        <v>22</v>
      </c>
      <c r="I85" s="23" t="s">
        <v>27</v>
      </c>
      <c r="J85" s="1">
        <v>3</v>
      </c>
      <c r="K85" s="1">
        <v>66</v>
      </c>
      <c r="L85" s="1">
        <v>10</v>
      </c>
      <c r="M85" s="1">
        <f>J85+K85+L85</f>
        <v>79</v>
      </c>
      <c r="N85" s="1">
        <v>191</v>
      </c>
      <c r="O85" s="1"/>
      <c r="P85" s="1">
        <f t="shared" ref="P85:P87" si="35">SUM(M85:O85)</f>
        <v>270</v>
      </c>
      <c r="Q85" s="1">
        <v>2457</v>
      </c>
      <c r="R85" s="3"/>
      <c r="S85" s="3"/>
    </row>
    <row r="86" spans="1:19" x14ac:dyDescent="0.25">
      <c r="A86" s="22" t="s">
        <v>24</v>
      </c>
      <c r="B86" s="23"/>
      <c r="C86" s="22"/>
      <c r="D86" s="28"/>
      <c r="E86" s="28"/>
      <c r="F86" s="29"/>
      <c r="G86" s="22" t="s">
        <v>60</v>
      </c>
      <c r="H86" s="29"/>
      <c r="I86" s="23" t="s">
        <v>25</v>
      </c>
      <c r="J86" s="1">
        <v>5</v>
      </c>
      <c r="K86" s="1">
        <v>31</v>
      </c>
      <c r="L86" s="1">
        <v>37</v>
      </c>
      <c r="M86" s="1">
        <f>J86+K86+L86</f>
        <v>73</v>
      </c>
      <c r="N86" s="1">
        <v>221</v>
      </c>
      <c r="O86" s="1"/>
      <c r="P86" s="1">
        <f t="shared" si="35"/>
        <v>294</v>
      </c>
      <c r="Q86" s="1">
        <v>11065.1</v>
      </c>
      <c r="R86" s="3"/>
      <c r="S86" s="3"/>
    </row>
    <row r="87" spans="1:19" x14ac:dyDescent="0.25">
      <c r="A87" s="22" t="s">
        <v>24</v>
      </c>
      <c r="B87" s="23"/>
      <c r="C87" s="22"/>
      <c r="D87" s="22"/>
      <c r="E87" s="22"/>
      <c r="F87" s="23"/>
      <c r="G87" s="22">
        <v>75</v>
      </c>
      <c r="H87" s="23"/>
      <c r="I87" s="23" t="s">
        <v>29</v>
      </c>
      <c r="J87" s="1">
        <v>33</v>
      </c>
      <c r="K87" s="1">
        <v>63</v>
      </c>
      <c r="L87" s="1">
        <v>8</v>
      </c>
      <c r="M87" s="1">
        <f>J87+K87+L87</f>
        <v>104</v>
      </c>
      <c r="N87" s="1">
        <v>319</v>
      </c>
      <c r="O87" s="1"/>
      <c r="P87" s="1">
        <f t="shared" si="35"/>
        <v>423</v>
      </c>
      <c r="Q87" s="1">
        <v>10928</v>
      </c>
      <c r="R87" s="3"/>
      <c r="S87" s="3"/>
    </row>
    <row r="88" spans="1:19" x14ac:dyDescent="0.25">
      <c r="A88" s="22" t="s">
        <v>24</v>
      </c>
      <c r="B88" s="23"/>
      <c r="C88" s="22"/>
      <c r="D88" s="22"/>
      <c r="E88" s="22"/>
      <c r="F88" s="23"/>
      <c r="G88" s="22"/>
      <c r="H88" s="23"/>
      <c r="I88" s="29" t="s">
        <v>20</v>
      </c>
      <c r="J88" s="3">
        <f t="shared" ref="J88:Q88" si="36">SUM(J85:J87)</f>
        <v>41</v>
      </c>
      <c r="K88" s="3">
        <f t="shared" si="36"/>
        <v>160</v>
      </c>
      <c r="L88" s="3">
        <f t="shared" si="36"/>
        <v>55</v>
      </c>
      <c r="M88" s="3">
        <f t="shared" si="36"/>
        <v>256</v>
      </c>
      <c r="N88" s="3">
        <f t="shared" si="36"/>
        <v>731</v>
      </c>
      <c r="O88" s="3">
        <f t="shared" si="36"/>
        <v>0</v>
      </c>
      <c r="P88" s="30">
        <f t="shared" si="36"/>
        <v>987</v>
      </c>
      <c r="Q88" s="3">
        <f t="shared" si="36"/>
        <v>24450.1</v>
      </c>
      <c r="R88" s="3">
        <v>109780.95</v>
      </c>
      <c r="S88" s="3" t="s">
        <v>116</v>
      </c>
    </row>
    <row r="89" spans="1:19" x14ac:dyDescent="0.25">
      <c r="A89" s="22">
        <v>22</v>
      </c>
      <c r="B89" s="23" t="s">
        <v>30</v>
      </c>
      <c r="C89" s="22">
        <v>52</v>
      </c>
      <c r="D89" s="22">
        <v>21</v>
      </c>
      <c r="E89" s="22">
        <v>2</v>
      </c>
      <c r="F89" s="23">
        <v>4.5999999999999996</v>
      </c>
      <c r="G89" s="22" t="s">
        <v>26</v>
      </c>
      <c r="H89" s="23" t="s">
        <v>22</v>
      </c>
      <c r="I89" s="23" t="s">
        <v>27</v>
      </c>
      <c r="J89" s="1">
        <v>14</v>
      </c>
      <c r="K89" s="1">
        <v>39</v>
      </c>
      <c r="L89" s="1">
        <v>6</v>
      </c>
      <c r="M89" s="1">
        <f>J89+K89+L89</f>
        <v>59</v>
      </c>
      <c r="N89" s="1">
        <v>135</v>
      </c>
      <c r="O89" s="1"/>
      <c r="P89" s="1">
        <f t="shared" ref="P89:P90" si="37">SUM(M89:O89)</f>
        <v>194</v>
      </c>
      <c r="Q89" s="1">
        <v>1959.6</v>
      </c>
      <c r="R89" s="3"/>
      <c r="S89" s="3"/>
    </row>
    <row r="90" spans="1:19" x14ac:dyDescent="0.25">
      <c r="A90" s="22" t="s">
        <v>24</v>
      </c>
      <c r="B90" s="23"/>
      <c r="C90" s="22"/>
      <c r="D90" s="28"/>
      <c r="E90" s="28"/>
      <c r="F90" s="29"/>
      <c r="G90" s="22" t="s">
        <v>61</v>
      </c>
      <c r="H90" s="29"/>
      <c r="I90" s="23" t="s">
        <v>33</v>
      </c>
      <c r="J90" s="1">
        <v>119</v>
      </c>
      <c r="K90" s="1">
        <v>113</v>
      </c>
      <c r="L90" s="1">
        <v>10</v>
      </c>
      <c r="M90" s="1">
        <f>J90+K90+L90</f>
        <v>242</v>
      </c>
      <c r="N90" s="1">
        <v>850</v>
      </c>
      <c r="O90" s="1"/>
      <c r="P90" s="1">
        <f t="shared" si="37"/>
        <v>1092</v>
      </c>
      <c r="Q90" s="1">
        <v>27499.5</v>
      </c>
      <c r="R90" s="3"/>
      <c r="S90" s="3"/>
    </row>
    <row r="91" spans="1:19" x14ac:dyDescent="0.25">
      <c r="A91" s="22" t="s">
        <v>24</v>
      </c>
      <c r="B91" s="23"/>
      <c r="C91" s="22"/>
      <c r="D91" s="22"/>
      <c r="E91" s="22"/>
      <c r="F91" s="23"/>
      <c r="G91" s="22">
        <v>75</v>
      </c>
      <c r="H91" s="23"/>
      <c r="I91" s="29" t="s">
        <v>20</v>
      </c>
      <c r="J91" s="3">
        <f t="shared" ref="J91:Q91" si="38">SUM(J89:J90)</f>
        <v>133</v>
      </c>
      <c r="K91" s="3">
        <f t="shared" si="38"/>
        <v>152</v>
      </c>
      <c r="L91" s="3">
        <f t="shared" si="38"/>
        <v>16</v>
      </c>
      <c r="M91" s="3">
        <f t="shared" si="38"/>
        <v>301</v>
      </c>
      <c r="N91" s="3">
        <f t="shared" si="38"/>
        <v>985</v>
      </c>
      <c r="O91" s="3">
        <f t="shared" si="38"/>
        <v>0</v>
      </c>
      <c r="P91" s="30">
        <f t="shared" si="38"/>
        <v>1286</v>
      </c>
      <c r="Q91" s="3">
        <f t="shared" si="38"/>
        <v>29459.1</v>
      </c>
      <c r="R91" s="3">
        <v>141992.85999999999</v>
      </c>
      <c r="S91" s="3" t="s">
        <v>116</v>
      </c>
    </row>
    <row r="92" spans="1:19" x14ac:dyDescent="0.25">
      <c r="A92" s="22">
        <v>23</v>
      </c>
      <c r="B92" s="23" t="s">
        <v>30</v>
      </c>
      <c r="C92" s="22">
        <v>54</v>
      </c>
      <c r="D92" s="22">
        <v>6</v>
      </c>
      <c r="E92" s="22">
        <v>1</v>
      </c>
      <c r="F92" s="23">
        <v>6.7</v>
      </c>
      <c r="G92" s="22" t="s">
        <v>21</v>
      </c>
      <c r="H92" s="23" t="s">
        <v>22</v>
      </c>
      <c r="I92" s="23" t="s">
        <v>25</v>
      </c>
      <c r="J92" s="1">
        <v>41</v>
      </c>
      <c r="K92" s="1">
        <v>49</v>
      </c>
      <c r="L92" s="1">
        <v>1</v>
      </c>
      <c r="M92" s="1">
        <f>SUBTOTAL(9,J92:L92)</f>
        <v>91</v>
      </c>
      <c r="N92" s="1">
        <v>248</v>
      </c>
      <c r="O92" s="1"/>
      <c r="P92" s="1">
        <f t="shared" ref="P92:P95" si="39">SUM(M92:O92)</f>
        <v>339</v>
      </c>
      <c r="Q92" s="33">
        <v>17122.3</v>
      </c>
      <c r="R92" s="3"/>
      <c r="S92" s="3"/>
    </row>
    <row r="93" spans="1:19" x14ac:dyDescent="0.25">
      <c r="A93" s="22" t="s">
        <v>24</v>
      </c>
      <c r="B93" s="23"/>
      <c r="C93" s="22"/>
      <c r="D93" s="22"/>
      <c r="E93" s="22"/>
      <c r="F93" s="23"/>
      <c r="G93" s="22" t="s">
        <v>62</v>
      </c>
      <c r="H93" s="23"/>
      <c r="I93" s="23" t="s">
        <v>32</v>
      </c>
      <c r="J93" s="1"/>
      <c r="K93" s="1"/>
      <c r="L93" s="1"/>
      <c r="M93" s="1">
        <f>SUBTOTAL(9,J93:L93)</f>
        <v>0</v>
      </c>
      <c r="N93" s="1">
        <v>180</v>
      </c>
      <c r="O93" s="1"/>
      <c r="P93" s="1">
        <f t="shared" si="39"/>
        <v>180</v>
      </c>
      <c r="Q93" s="33">
        <v>7938</v>
      </c>
      <c r="R93" s="3"/>
      <c r="S93" s="3"/>
    </row>
    <row r="94" spans="1:19" x14ac:dyDescent="0.25">
      <c r="A94" s="22"/>
      <c r="B94" s="23"/>
      <c r="C94" s="22"/>
      <c r="D94" s="22"/>
      <c r="E94" s="22"/>
      <c r="F94" s="23"/>
      <c r="G94" s="22">
        <v>75</v>
      </c>
      <c r="H94" s="23"/>
      <c r="I94" s="23" t="s">
        <v>33</v>
      </c>
      <c r="J94" s="1">
        <v>77</v>
      </c>
      <c r="K94" s="1">
        <v>164</v>
      </c>
      <c r="L94" s="1">
        <v>22</v>
      </c>
      <c r="M94" s="1">
        <f>SUBTOTAL(9,J94:L94)</f>
        <v>263</v>
      </c>
      <c r="N94" s="1">
        <v>745</v>
      </c>
      <c r="O94" s="1"/>
      <c r="P94" s="1">
        <f t="shared" si="39"/>
        <v>1008</v>
      </c>
      <c r="Q94" s="33">
        <v>24652.7</v>
      </c>
      <c r="R94" s="3"/>
      <c r="S94" s="3"/>
    </row>
    <row r="95" spans="1:19" x14ac:dyDescent="0.25">
      <c r="A95" s="22"/>
      <c r="B95" s="23"/>
      <c r="C95" s="22"/>
      <c r="D95" s="22"/>
      <c r="E95" s="22"/>
      <c r="F95" s="23"/>
      <c r="G95" s="22"/>
      <c r="H95" s="23"/>
      <c r="I95" s="23" t="s">
        <v>42</v>
      </c>
      <c r="J95" s="1">
        <v>0</v>
      </c>
      <c r="K95" s="1">
        <v>36</v>
      </c>
      <c r="L95" s="1">
        <v>8</v>
      </c>
      <c r="M95" s="1">
        <f>SUBTOTAL(9,J95:L95)</f>
        <v>44</v>
      </c>
      <c r="N95" s="1">
        <v>118</v>
      </c>
      <c r="O95" s="1"/>
      <c r="P95" s="1">
        <f t="shared" si="39"/>
        <v>162</v>
      </c>
      <c r="Q95" s="33">
        <v>45713</v>
      </c>
      <c r="R95" s="3"/>
      <c r="S95" s="3"/>
    </row>
    <row r="96" spans="1:19" x14ac:dyDescent="0.25">
      <c r="A96" s="22" t="s">
        <v>24</v>
      </c>
      <c r="B96" s="23"/>
      <c r="C96" s="22"/>
      <c r="D96" s="28"/>
      <c r="E96" s="28"/>
      <c r="F96" s="29"/>
      <c r="G96" s="22"/>
      <c r="H96" s="29"/>
      <c r="I96" s="29" t="s">
        <v>20</v>
      </c>
      <c r="J96" s="3">
        <f>SUM(J92:J95)</f>
        <v>118</v>
      </c>
      <c r="K96" s="3">
        <f t="shared" ref="K96:M96" si="40">SUM(K92:K95)</f>
        <v>249</v>
      </c>
      <c r="L96" s="3">
        <f t="shared" si="40"/>
        <v>31</v>
      </c>
      <c r="M96" s="3">
        <f t="shared" si="40"/>
        <v>398</v>
      </c>
      <c r="N96" s="3">
        <f>SUM(N92:N93:N95)</f>
        <v>1291</v>
      </c>
      <c r="O96" s="3">
        <f>SUM(O92:O93)</f>
        <v>0</v>
      </c>
      <c r="P96" s="30">
        <f>SUM(P92:P93:P95)</f>
        <v>1689</v>
      </c>
      <c r="Q96" s="3">
        <f>SUM(Q92:Q93:Q95)</f>
        <v>95426</v>
      </c>
      <c r="R96" s="3">
        <v>258604.46</v>
      </c>
      <c r="S96" s="3" t="s">
        <v>115</v>
      </c>
    </row>
    <row r="97" spans="1:19" x14ac:dyDescent="0.25">
      <c r="A97" s="22">
        <v>24</v>
      </c>
      <c r="B97" s="23" t="s">
        <v>30</v>
      </c>
      <c r="C97" s="22">
        <v>55</v>
      </c>
      <c r="D97" s="22">
        <v>15</v>
      </c>
      <c r="E97" s="22">
        <v>1</v>
      </c>
      <c r="F97" s="23">
        <v>4.7</v>
      </c>
      <c r="G97" s="22" t="s">
        <v>21</v>
      </c>
      <c r="H97" s="23" t="s">
        <v>22</v>
      </c>
      <c r="I97" s="23" t="s">
        <v>23</v>
      </c>
      <c r="J97" s="1">
        <v>6</v>
      </c>
      <c r="K97" s="1">
        <v>16</v>
      </c>
      <c r="L97" s="1">
        <v>2</v>
      </c>
      <c r="M97" s="1">
        <f>SUBTOTAL(9,J97:L97)</f>
        <v>24</v>
      </c>
      <c r="N97" s="1">
        <v>57</v>
      </c>
      <c r="O97" s="1"/>
      <c r="P97" s="1">
        <f t="shared" ref="P97:P100" si="41">SUM(M97:O97)</f>
        <v>81</v>
      </c>
      <c r="Q97" s="33">
        <v>808.6</v>
      </c>
      <c r="R97" s="3"/>
      <c r="S97" s="3"/>
    </row>
    <row r="98" spans="1:19" x14ac:dyDescent="0.25">
      <c r="A98" s="22" t="s">
        <v>24</v>
      </c>
      <c r="B98" s="23"/>
      <c r="C98" s="22"/>
      <c r="D98" s="22"/>
      <c r="E98" s="22"/>
      <c r="F98" s="23"/>
      <c r="G98" s="22" t="s">
        <v>63</v>
      </c>
      <c r="H98" s="23"/>
      <c r="I98" s="23" t="s">
        <v>32</v>
      </c>
      <c r="J98" s="1"/>
      <c r="K98" s="1"/>
      <c r="L98" s="1"/>
      <c r="M98" s="1">
        <f>SUBTOTAL(9,J98:L98)</f>
        <v>0</v>
      </c>
      <c r="N98" s="1">
        <v>193</v>
      </c>
      <c r="O98" s="1"/>
      <c r="P98" s="1">
        <f t="shared" si="41"/>
        <v>193</v>
      </c>
      <c r="Q98" s="33">
        <v>9360.5</v>
      </c>
      <c r="R98" s="3"/>
      <c r="S98" s="3"/>
    </row>
    <row r="99" spans="1:19" x14ac:dyDescent="0.25">
      <c r="A99" s="22"/>
      <c r="B99" s="23"/>
      <c r="C99" s="22"/>
      <c r="D99" s="22"/>
      <c r="E99" s="22"/>
      <c r="F99" s="23"/>
      <c r="G99" s="22">
        <v>100</v>
      </c>
      <c r="H99" s="23"/>
      <c r="I99" s="23" t="s">
        <v>33</v>
      </c>
      <c r="J99" s="1">
        <v>64</v>
      </c>
      <c r="K99" s="1">
        <v>59</v>
      </c>
      <c r="L99" s="1">
        <v>5</v>
      </c>
      <c r="M99" s="1">
        <f>SUBTOTAL(9,J99:L99)</f>
        <v>128</v>
      </c>
      <c r="N99" s="1">
        <v>398</v>
      </c>
      <c r="O99" s="1"/>
      <c r="P99" s="1">
        <f t="shared" si="41"/>
        <v>526</v>
      </c>
      <c r="Q99" s="33">
        <v>14464.6</v>
      </c>
      <c r="R99" s="3"/>
      <c r="S99" s="3"/>
    </row>
    <row r="100" spans="1:19" x14ac:dyDescent="0.25">
      <c r="A100" s="22"/>
      <c r="B100" s="23"/>
      <c r="C100" s="22"/>
      <c r="D100" s="22"/>
      <c r="E100" s="22"/>
      <c r="F100" s="23"/>
      <c r="G100" s="22"/>
      <c r="H100" s="23"/>
      <c r="I100" s="23" t="s">
        <v>42</v>
      </c>
      <c r="J100" s="1">
        <v>0</v>
      </c>
      <c r="K100" s="1">
        <v>17</v>
      </c>
      <c r="L100" s="1">
        <v>9</v>
      </c>
      <c r="M100" s="1">
        <f>SUBTOTAL(9,J100:L100)</f>
        <v>26</v>
      </c>
      <c r="N100" s="1">
        <v>154</v>
      </c>
      <c r="O100" s="1"/>
      <c r="P100" s="1">
        <f t="shared" si="41"/>
        <v>180</v>
      </c>
      <c r="Q100" s="33">
        <v>31454.9</v>
      </c>
      <c r="R100" s="3"/>
      <c r="S100" s="3"/>
    </row>
    <row r="101" spans="1:19" x14ac:dyDescent="0.25">
      <c r="A101" s="22" t="s">
        <v>24</v>
      </c>
      <c r="B101" s="23"/>
      <c r="C101" s="22"/>
      <c r="D101" s="28"/>
      <c r="E101" s="28"/>
      <c r="F101" s="29"/>
      <c r="G101" s="22"/>
      <c r="H101" s="29"/>
      <c r="I101" s="29" t="s">
        <v>20</v>
      </c>
      <c r="J101" s="3">
        <f>SUM(J97:J100)</f>
        <v>70</v>
      </c>
      <c r="K101" s="3">
        <f t="shared" ref="K101:M101" si="42">SUM(K97:K100)</f>
        <v>92</v>
      </c>
      <c r="L101" s="3">
        <f t="shared" si="42"/>
        <v>16</v>
      </c>
      <c r="M101" s="3">
        <f t="shared" si="42"/>
        <v>178</v>
      </c>
      <c r="N101" s="3">
        <f>SUM(N97:N98:N100)</f>
        <v>802</v>
      </c>
      <c r="O101" s="3">
        <f>SUM(O97:O98)</f>
        <v>0</v>
      </c>
      <c r="P101" s="30">
        <f>SUM(P97:P98:P100)</f>
        <v>980</v>
      </c>
      <c r="Q101" s="3">
        <f>SUM(Q97:Q98:Q100)</f>
        <v>56088.600000000006</v>
      </c>
      <c r="R101" s="3">
        <v>171070.23</v>
      </c>
      <c r="S101" s="3" t="s">
        <v>115</v>
      </c>
    </row>
    <row r="102" spans="1:19" x14ac:dyDescent="0.25">
      <c r="A102" s="22">
        <v>25</v>
      </c>
      <c r="B102" s="23" t="s">
        <v>30</v>
      </c>
      <c r="C102" s="22">
        <v>55</v>
      </c>
      <c r="D102" s="22">
        <v>23</v>
      </c>
      <c r="E102" s="22">
        <v>2</v>
      </c>
      <c r="F102" s="23">
        <v>7.6</v>
      </c>
      <c r="G102" s="22" t="s">
        <v>26</v>
      </c>
      <c r="H102" s="23" t="s">
        <v>22</v>
      </c>
      <c r="I102" s="23" t="s">
        <v>42</v>
      </c>
      <c r="J102" s="1">
        <v>0</v>
      </c>
      <c r="K102" s="1">
        <v>24</v>
      </c>
      <c r="L102" s="1">
        <v>13</v>
      </c>
      <c r="M102" s="1">
        <f>J102+K102+L102</f>
        <v>37</v>
      </c>
      <c r="N102" s="1">
        <v>222</v>
      </c>
      <c r="O102" s="1"/>
      <c r="P102" s="1">
        <f t="shared" ref="P102:P104" si="43">SUM(M102:O102)</f>
        <v>259</v>
      </c>
      <c r="Q102" s="1">
        <v>44794.3</v>
      </c>
      <c r="R102" s="3"/>
      <c r="S102" s="3"/>
    </row>
    <row r="103" spans="1:19" x14ac:dyDescent="0.25">
      <c r="A103" s="22" t="s">
        <v>24</v>
      </c>
      <c r="B103" s="23"/>
      <c r="C103" s="22"/>
      <c r="D103" s="28"/>
      <c r="E103" s="28"/>
      <c r="F103" s="29"/>
      <c r="G103" s="22" t="s">
        <v>64</v>
      </c>
      <c r="H103" s="29"/>
      <c r="I103" s="23" t="s">
        <v>32</v>
      </c>
      <c r="J103" s="1"/>
      <c r="K103" s="1"/>
      <c r="L103" s="1"/>
      <c r="M103" s="1">
        <f>J103+K103+L103</f>
        <v>0</v>
      </c>
      <c r="N103" s="1">
        <v>425</v>
      </c>
      <c r="O103" s="1"/>
      <c r="P103" s="1">
        <f t="shared" si="43"/>
        <v>425</v>
      </c>
      <c r="Q103" s="1">
        <v>20612.5</v>
      </c>
      <c r="R103" s="3"/>
      <c r="S103" s="3"/>
    </row>
    <row r="104" spans="1:19" x14ac:dyDescent="0.25">
      <c r="A104" s="22" t="s">
        <v>24</v>
      </c>
      <c r="B104" s="23"/>
      <c r="C104" s="22"/>
      <c r="D104" s="22"/>
      <c r="E104" s="22"/>
      <c r="F104" s="23"/>
      <c r="G104" s="22">
        <v>65</v>
      </c>
      <c r="H104" s="23"/>
      <c r="I104" s="23" t="s">
        <v>29</v>
      </c>
      <c r="J104" s="1">
        <v>89</v>
      </c>
      <c r="K104" s="1">
        <v>83</v>
      </c>
      <c r="L104" s="1">
        <v>7</v>
      </c>
      <c r="M104" s="1">
        <f>J104+K104+L104</f>
        <v>179</v>
      </c>
      <c r="N104" s="1">
        <v>569</v>
      </c>
      <c r="O104" s="1"/>
      <c r="P104" s="1">
        <f t="shared" si="43"/>
        <v>748</v>
      </c>
      <c r="Q104" s="1">
        <v>20241.7</v>
      </c>
      <c r="R104" s="3"/>
      <c r="S104" s="3"/>
    </row>
    <row r="105" spans="1:19" x14ac:dyDescent="0.25">
      <c r="A105" s="22" t="s">
        <v>24</v>
      </c>
      <c r="B105" s="23"/>
      <c r="C105" s="22"/>
      <c r="D105" s="22"/>
      <c r="E105" s="22"/>
      <c r="F105" s="23"/>
      <c r="G105" s="22"/>
      <c r="H105" s="23"/>
      <c r="I105" s="29" t="s">
        <v>20</v>
      </c>
      <c r="J105" s="3">
        <f t="shared" ref="J105:Q105" si="44">SUM(J102:J104)</f>
        <v>89</v>
      </c>
      <c r="K105" s="3">
        <f t="shared" si="44"/>
        <v>107</v>
      </c>
      <c r="L105" s="3">
        <f t="shared" si="44"/>
        <v>20</v>
      </c>
      <c r="M105" s="3">
        <f t="shared" si="44"/>
        <v>216</v>
      </c>
      <c r="N105" s="3">
        <f t="shared" si="44"/>
        <v>1216</v>
      </c>
      <c r="O105" s="3">
        <f t="shared" si="44"/>
        <v>0</v>
      </c>
      <c r="P105" s="30">
        <f t="shared" si="44"/>
        <v>1432</v>
      </c>
      <c r="Q105" s="3">
        <f t="shared" si="44"/>
        <v>85648.5</v>
      </c>
      <c r="R105" s="3">
        <v>271505.75</v>
      </c>
      <c r="S105" s="3" t="s">
        <v>115</v>
      </c>
    </row>
    <row r="106" spans="1:19" x14ac:dyDescent="0.25">
      <c r="A106" s="22">
        <v>26</v>
      </c>
      <c r="B106" s="23" t="s">
        <v>30</v>
      </c>
      <c r="C106" s="22">
        <v>61</v>
      </c>
      <c r="D106" s="22">
        <v>7</v>
      </c>
      <c r="E106" s="22">
        <v>1</v>
      </c>
      <c r="F106" s="23">
        <v>3.7</v>
      </c>
      <c r="G106" s="22" t="s">
        <v>26</v>
      </c>
      <c r="H106" s="23" t="s">
        <v>22</v>
      </c>
      <c r="I106" s="23" t="s">
        <v>27</v>
      </c>
      <c r="J106" s="1">
        <v>3</v>
      </c>
      <c r="K106" s="1">
        <v>20</v>
      </c>
      <c r="L106" s="1">
        <v>1</v>
      </c>
      <c r="M106" s="1">
        <f>J106+K106+L106</f>
        <v>24</v>
      </c>
      <c r="N106" s="1">
        <v>49</v>
      </c>
      <c r="O106" s="1"/>
      <c r="P106" s="1">
        <f t="shared" ref="P106:P108" si="45">SUM(M106:O106)</f>
        <v>73</v>
      </c>
      <c r="Q106" s="1">
        <v>747.8</v>
      </c>
      <c r="R106" s="3"/>
      <c r="S106" s="3"/>
    </row>
    <row r="107" spans="1:19" x14ac:dyDescent="0.25">
      <c r="A107" s="22" t="s">
        <v>24</v>
      </c>
      <c r="B107" s="23"/>
      <c r="C107" s="22"/>
      <c r="D107" s="28"/>
      <c r="E107" s="28"/>
      <c r="F107" s="29"/>
      <c r="G107" s="22" t="s">
        <v>65</v>
      </c>
      <c r="H107" s="29"/>
      <c r="I107" s="23" t="s">
        <v>25</v>
      </c>
      <c r="J107" s="1">
        <v>3</v>
      </c>
      <c r="K107" s="1">
        <v>19</v>
      </c>
      <c r="L107" s="1">
        <v>6</v>
      </c>
      <c r="M107" s="1">
        <f>J107+K107+L107</f>
        <v>28</v>
      </c>
      <c r="N107" s="1">
        <v>91</v>
      </c>
      <c r="O107" s="1"/>
      <c r="P107" s="1">
        <f t="shared" si="45"/>
        <v>119</v>
      </c>
      <c r="Q107" s="1">
        <v>4742.5</v>
      </c>
      <c r="R107" s="3"/>
      <c r="S107" s="3"/>
    </row>
    <row r="108" spans="1:19" x14ac:dyDescent="0.25">
      <c r="A108" s="22" t="s">
        <v>24</v>
      </c>
      <c r="B108" s="23"/>
      <c r="C108" s="22"/>
      <c r="D108" s="22"/>
      <c r="E108" s="22"/>
      <c r="F108" s="23"/>
      <c r="G108" s="22">
        <v>86</v>
      </c>
      <c r="H108" s="23"/>
      <c r="I108" s="23" t="s">
        <v>29</v>
      </c>
      <c r="J108" s="1">
        <v>2</v>
      </c>
      <c r="K108" s="1">
        <v>40</v>
      </c>
      <c r="L108" s="1">
        <v>15</v>
      </c>
      <c r="M108" s="1">
        <f>J108+K108+L108</f>
        <v>57</v>
      </c>
      <c r="N108" s="1">
        <v>168</v>
      </c>
      <c r="O108" s="1"/>
      <c r="P108" s="1">
        <f t="shared" si="45"/>
        <v>225</v>
      </c>
      <c r="Q108" s="1">
        <v>4729.5</v>
      </c>
      <c r="R108" s="3"/>
      <c r="S108" s="3"/>
    </row>
    <row r="109" spans="1:19" ht="25.5" x14ac:dyDescent="0.25">
      <c r="A109" s="22" t="s">
        <v>24</v>
      </c>
      <c r="B109" s="23"/>
      <c r="C109" s="22"/>
      <c r="D109" s="22"/>
      <c r="E109" s="22"/>
      <c r="F109" s="23"/>
      <c r="G109" s="22"/>
      <c r="H109" s="23"/>
      <c r="I109" s="29" t="s">
        <v>20</v>
      </c>
      <c r="J109" s="3">
        <f t="shared" ref="J109:Q109" si="46">SUM(J106:J108)</f>
        <v>8</v>
      </c>
      <c r="K109" s="3">
        <f t="shared" si="46"/>
        <v>79</v>
      </c>
      <c r="L109" s="3">
        <f t="shared" si="46"/>
        <v>22</v>
      </c>
      <c r="M109" s="3">
        <f t="shared" si="46"/>
        <v>109</v>
      </c>
      <c r="N109" s="3">
        <f t="shared" si="46"/>
        <v>308</v>
      </c>
      <c r="O109" s="3">
        <f t="shared" si="46"/>
        <v>0</v>
      </c>
      <c r="P109" s="30">
        <f t="shared" si="46"/>
        <v>417</v>
      </c>
      <c r="Q109" s="3">
        <f t="shared" si="46"/>
        <v>10219.799999999999</v>
      </c>
      <c r="R109" s="3">
        <v>100767.23</v>
      </c>
      <c r="S109" s="3" t="s">
        <v>117</v>
      </c>
    </row>
    <row r="110" spans="1:19" x14ac:dyDescent="0.25">
      <c r="A110" s="22">
        <v>27</v>
      </c>
      <c r="B110" s="23" t="s">
        <v>30</v>
      </c>
      <c r="C110" s="22">
        <v>65</v>
      </c>
      <c r="D110" s="22">
        <v>30</v>
      </c>
      <c r="E110" s="22">
        <v>1</v>
      </c>
      <c r="F110" s="23">
        <v>4.2</v>
      </c>
      <c r="G110" s="22" t="s">
        <v>26</v>
      </c>
      <c r="H110" s="23" t="s">
        <v>22</v>
      </c>
      <c r="I110" s="23" t="s">
        <v>27</v>
      </c>
      <c r="J110" s="1">
        <v>12</v>
      </c>
      <c r="K110" s="1">
        <v>84</v>
      </c>
      <c r="L110" s="1">
        <v>11</v>
      </c>
      <c r="M110" s="1">
        <f>J110+K110+L110</f>
        <v>107</v>
      </c>
      <c r="N110" s="1">
        <v>231</v>
      </c>
      <c r="O110" s="1"/>
      <c r="P110" s="1">
        <f t="shared" ref="P110:P112" si="47">SUM(M110:O110)</f>
        <v>338</v>
      </c>
      <c r="Q110" s="1">
        <v>3412.4</v>
      </c>
      <c r="R110" s="3"/>
      <c r="S110" s="3"/>
    </row>
    <row r="111" spans="1:19" x14ac:dyDescent="0.25">
      <c r="A111" s="22" t="s">
        <v>24</v>
      </c>
      <c r="B111" s="23"/>
      <c r="C111" s="22"/>
      <c r="D111" s="28"/>
      <c r="E111" s="28"/>
      <c r="F111" s="29"/>
      <c r="G111" s="22" t="s">
        <v>54</v>
      </c>
      <c r="H111" s="29"/>
      <c r="I111" s="23" t="s">
        <v>25</v>
      </c>
      <c r="J111" s="1">
        <v>11</v>
      </c>
      <c r="K111" s="1">
        <v>43</v>
      </c>
      <c r="L111" s="1">
        <v>17</v>
      </c>
      <c r="M111" s="1">
        <f>J111+K111+L111</f>
        <v>71</v>
      </c>
      <c r="N111" s="1">
        <v>206</v>
      </c>
      <c r="O111" s="1"/>
      <c r="P111" s="1">
        <f t="shared" si="47"/>
        <v>277</v>
      </c>
      <c r="Q111" s="1">
        <v>12414.8</v>
      </c>
      <c r="R111" s="3"/>
      <c r="S111" s="3"/>
    </row>
    <row r="112" spans="1:19" x14ac:dyDescent="0.25">
      <c r="A112" s="22" t="s">
        <v>24</v>
      </c>
      <c r="B112" s="23"/>
      <c r="C112" s="22"/>
      <c r="D112" s="22"/>
      <c r="E112" s="22"/>
      <c r="F112" s="23"/>
      <c r="G112" s="22">
        <v>60</v>
      </c>
      <c r="H112" s="23"/>
      <c r="I112" s="23" t="s">
        <v>29</v>
      </c>
      <c r="J112" s="1">
        <v>5</v>
      </c>
      <c r="K112" s="1">
        <v>78</v>
      </c>
      <c r="L112" s="1">
        <v>19</v>
      </c>
      <c r="M112" s="1">
        <f>J112+K112+L112</f>
        <v>102</v>
      </c>
      <c r="N112" s="1">
        <v>219</v>
      </c>
      <c r="O112" s="1"/>
      <c r="P112" s="1">
        <f t="shared" si="47"/>
        <v>321</v>
      </c>
      <c r="Q112" s="1">
        <v>9070.2000000000007</v>
      </c>
      <c r="R112" s="3"/>
      <c r="S112" s="3"/>
    </row>
    <row r="113" spans="1:19" ht="25.5" x14ac:dyDescent="0.25">
      <c r="A113" s="22" t="s">
        <v>24</v>
      </c>
      <c r="B113" s="23"/>
      <c r="C113" s="22"/>
      <c r="D113" s="22"/>
      <c r="E113" s="22"/>
      <c r="F113" s="23"/>
      <c r="G113" s="22"/>
      <c r="H113" s="23"/>
      <c r="I113" s="29" t="s">
        <v>20</v>
      </c>
      <c r="J113" s="3">
        <f t="shared" ref="J113:Q113" si="48">SUM(J110:J112)</f>
        <v>28</v>
      </c>
      <c r="K113" s="3">
        <f t="shared" si="48"/>
        <v>205</v>
      </c>
      <c r="L113" s="3">
        <f t="shared" si="48"/>
        <v>47</v>
      </c>
      <c r="M113" s="3">
        <f t="shared" si="48"/>
        <v>280</v>
      </c>
      <c r="N113" s="3">
        <f t="shared" si="48"/>
        <v>656</v>
      </c>
      <c r="O113" s="3">
        <f t="shared" si="48"/>
        <v>0</v>
      </c>
      <c r="P113" s="30">
        <f t="shared" si="48"/>
        <v>936</v>
      </c>
      <c r="Q113" s="3">
        <f t="shared" si="48"/>
        <v>24897.4</v>
      </c>
      <c r="R113" s="3">
        <v>30872.78</v>
      </c>
      <c r="S113" s="3" t="s">
        <v>117</v>
      </c>
    </row>
    <row r="114" spans="1:19" x14ac:dyDescent="0.25">
      <c r="A114" s="22">
        <v>28</v>
      </c>
      <c r="B114" s="23" t="s">
        <v>30</v>
      </c>
      <c r="C114" s="22">
        <v>65</v>
      </c>
      <c r="D114" s="22">
        <v>32</v>
      </c>
      <c r="E114" s="22">
        <v>2</v>
      </c>
      <c r="F114" s="23">
        <v>4.5999999999999996</v>
      </c>
      <c r="G114" s="22" t="s">
        <v>26</v>
      </c>
      <c r="H114" s="23" t="s">
        <v>22</v>
      </c>
      <c r="I114" s="23" t="s">
        <v>27</v>
      </c>
      <c r="J114" s="1">
        <v>12</v>
      </c>
      <c r="K114" s="1">
        <v>87</v>
      </c>
      <c r="L114" s="1">
        <v>11</v>
      </c>
      <c r="M114" s="1">
        <f>J114+K114+L114</f>
        <v>110</v>
      </c>
      <c r="N114" s="1">
        <v>236</v>
      </c>
      <c r="O114" s="1"/>
      <c r="P114" s="1">
        <f t="shared" ref="P114:P116" si="49">SUM(M114:O114)</f>
        <v>346</v>
      </c>
      <c r="Q114" s="1">
        <v>3508</v>
      </c>
      <c r="R114" s="3"/>
      <c r="S114" s="3"/>
    </row>
    <row r="115" spans="1:19" x14ac:dyDescent="0.25">
      <c r="A115" s="22" t="s">
        <v>24</v>
      </c>
      <c r="B115" s="23"/>
      <c r="C115" s="22"/>
      <c r="D115" s="28"/>
      <c r="E115" s="28"/>
      <c r="F115" s="29"/>
      <c r="G115" s="22" t="s">
        <v>66</v>
      </c>
      <c r="H115" s="29"/>
      <c r="I115" s="23" t="s">
        <v>25</v>
      </c>
      <c r="J115" s="1">
        <v>8</v>
      </c>
      <c r="K115" s="1">
        <v>37</v>
      </c>
      <c r="L115" s="1">
        <v>17</v>
      </c>
      <c r="M115" s="1">
        <f>J115+K115+L115</f>
        <v>62</v>
      </c>
      <c r="N115" s="1">
        <v>182</v>
      </c>
      <c r="O115" s="1"/>
      <c r="P115" s="1">
        <f t="shared" si="49"/>
        <v>244</v>
      </c>
      <c r="Q115" s="1">
        <v>10612.1</v>
      </c>
      <c r="R115" s="3"/>
      <c r="S115" s="3"/>
    </row>
    <row r="116" spans="1:19" x14ac:dyDescent="0.25">
      <c r="A116" s="22" t="s">
        <v>24</v>
      </c>
      <c r="B116" s="23"/>
      <c r="C116" s="22"/>
      <c r="D116" s="22"/>
      <c r="E116" s="22"/>
      <c r="F116" s="23"/>
      <c r="G116" s="22">
        <v>60</v>
      </c>
      <c r="H116" s="23"/>
      <c r="I116" s="23" t="s">
        <v>29</v>
      </c>
      <c r="J116" s="1">
        <v>4</v>
      </c>
      <c r="K116" s="1">
        <v>80</v>
      </c>
      <c r="L116" s="1">
        <v>19</v>
      </c>
      <c r="M116" s="1">
        <f>J116+K116+L116</f>
        <v>103</v>
      </c>
      <c r="N116" s="1">
        <v>219</v>
      </c>
      <c r="O116" s="1"/>
      <c r="P116" s="1">
        <f t="shared" si="49"/>
        <v>322</v>
      </c>
      <c r="Q116" s="1">
        <v>9126.6</v>
      </c>
      <c r="R116" s="3"/>
      <c r="S116" s="3"/>
    </row>
    <row r="117" spans="1:19" ht="25.5" x14ac:dyDescent="0.25">
      <c r="A117" s="22" t="s">
        <v>24</v>
      </c>
      <c r="B117" s="23"/>
      <c r="C117" s="22"/>
      <c r="D117" s="22"/>
      <c r="E117" s="22"/>
      <c r="F117" s="23"/>
      <c r="G117" s="22"/>
      <c r="H117" s="23"/>
      <c r="I117" s="29" t="s">
        <v>20</v>
      </c>
      <c r="J117" s="3">
        <f t="shared" ref="J117:Q117" si="50">SUM(J114:J116)</f>
        <v>24</v>
      </c>
      <c r="K117" s="3">
        <f t="shared" si="50"/>
        <v>204</v>
      </c>
      <c r="L117" s="3">
        <f t="shared" si="50"/>
        <v>47</v>
      </c>
      <c r="M117" s="3">
        <f t="shared" si="50"/>
        <v>275</v>
      </c>
      <c r="N117" s="3">
        <f t="shared" si="50"/>
        <v>637</v>
      </c>
      <c r="O117" s="3">
        <f t="shared" si="50"/>
        <v>0</v>
      </c>
      <c r="P117" s="30">
        <f t="shared" si="50"/>
        <v>912</v>
      </c>
      <c r="Q117" s="3">
        <f t="shared" si="50"/>
        <v>23246.7</v>
      </c>
      <c r="R117" s="3">
        <v>29290.84</v>
      </c>
      <c r="S117" s="3" t="s">
        <v>117</v>
      </c>
    </row>
    <row r="118" spans="1:19" ht="25.5" x14ac:dyDescent="0.25">
      <c r="A118" s="22">
        <v>29</v>
      </c>
      <c r="B118" s="23" t="s">
        <v>31</v>
      </c>
      <c r="C118" s="22">
        <v>13</v>
      </c>
      <c r="D118" s="22">
        <v>4</v>
      </c>
      <c r="E118" s="22">
        <v>1</v>
      </c>
      <c r="F118" s="23">
        <v>1.6</v>
      </c>
      <c r="G118" s="22" t="s">
        <v>26</v>
      </c>
      <c r="H118" s="23" t="s">
        <v>22</v>
      </c>
      <c r="I118" s="23" t="s">
        <v>27</v>
      </c>
      <c r="J118" s="1">
        <v>16</v>
      </c>
      <c r="K118" s="1">
        <v>70</v>
      </c>
      <c r="L118" s="1">
        <v>1</v>
      </c>
      <c r="M118" s="1">
        <f>J118+K118+L118</f>
        <v>87</v>
      </c>
      <c r="N118" s="1">
        <v>184</v>
      </c>
      <c r="O118" s="1"/>
      <c r="P118" s="1">
        <f>M118+N118</f>
        <v>271</v>
      </c>
      <c r="Q118" s="1">
        <v>2947</v>
      </c>
      <c r="R118" s="3"/>
      <c r="S118" s="3"/>
    </row>
    <row r="119" spans="1:19" x14ac:dyDescent="0.25">
      <c r="A119" s="22" t="s">
        <v>24</v>
      </c>
      <c r="B119" s="23"/>
      <c r="C119" s="22"/>
      <c r="D119" s="28"/>
      <c r="E119" s="28"/>
      <c r="F119" s="29"/>
      <c r="G119" s="22" t="s">
        <v>67</v>
      </c>
      <c r="H119" s="29"/>
      <c r="I119" s="23" t="s">
        <v>33</v>
      </c>
      <c r="J119" s="1"/>
      <c r="K119" s="1"/>
      <c r="L119" s="1"/>
      <c r="M119" s="1">
        <f>J119+K119+L119</f>
        <v>0</v>
      </c>
      <c r="N119" s="1"/>
      <c r="O119" s="1"/>
      <c r="P119" s="1">
        <f t="shared" ref="P119" si="51">SUM(M119:O119)</f>
        <v>0</v>
      </c>
      <c r="Q119" s="1"/>
      <c r="R119" s="3"/>
      <c r="S119" s="3"/>
    </row>
    <row r="120" spans="1:19" x14ac:dyDescent="0.25">
      <c r="A120" s="22" t="s">
        <v>24</v>
      </c>
      <c r="B120" s="23"/>
      <c r="C120" s="22"/>
      <c r="D120" s="22"/>
      <c r="E120" s="22"/>
      <c r="F120" s="23"/>
      <c r="G120" s="22">
        <v>55</v>
      </c>
      <c r="H120" s="23"/>
      <c r="I120" s="29" t="s">
        <v>20</v>
      </c>
      <c r="J120" s="3">
        <f t="shared" ref="J120:Q120" si="52">SUM(J118:J119)</f>
        <v>16</v>
      </c>
      <c r="K120" s="3">
        <f t="shared" si="52"/>
        <v>70</v>
      </c>
      <c r="L120" s="3">
        <f t="shared" si="52"/>
        <v>1</v>
      </c>
      <c r="M120" s="3">
        <f t="shared" si="52"/>
        <v>87</v>
      </c>
      <c r="N120" s="3">
        <f t="shared" si="52"/>
        <v>184</v>
      </c>
      <c r="O120" s="3">
        <f t="shared" si="52"/>
        <v>0</v>
      </c>
      <c r="P120" s="30">
        <f t="shared" si="52"/>
        <v>271</v>
      </c>
      <c r="Q120" s="3">
        <f t="shared" si="52"/>
        <v>2947</v>
      </c>
      <c r="R120" s="3">
        <v>5216.1899999999996</v>
      </c>
      <c r="S120" s="3" t="s">
        <v>118</v>
      </c>
    </row>
    <row r="121" spans="1:19" x14ac:dyDescent="0.25">
      <c r="A121" s="22">
        <v>30</v>
      </c>
      <c r="B121" s="23" t="s">
        <v>31</v>
      </c>
      <c r="C121" s="22">
        <v>13</v>
      </c>
      <c r="D121" s="22">
        <v>43</v>
      </c>
      <c r="E121" s="22">
        <v>2</v>
      </c>
      <c r="F121" s="23">
        <v>1.4</v>
      </c>
      <c r="G121" s="22" t="s">
        <v>26</v>
      </c>
      <c r="H121" s="23" t="s">
        <v>22</v>
      </c>
      <c r="I121" s="23" t="s">
        <v>27</v>
      </c>
      <c r="J121" s="1">
        <v>15</v>
      </c>
      <c r="K121" s="1">
        <v>41</v>
      </c>
      <c r="L121" s="1">
        <v>2</v>
      </c>
      <c r="M121" s="1">
        <f>J121+K121+L121</f>
        <v>58</v>
      </c>
      <c r="N121" s="1">
        <v>139</v>
      </c>
      <c r="O121" s="1"/>
      <c r="P121" s="1">
        <f t="shared" ref="P121:P123" si="53">SUM(M121:O121)</f>
        <v>197</v>
      </c>
      <c r="Q121" s="1">
        <v>2002</v>
      </c>
      <c r="R121" s="3"/>
      <c r="S121" s="3"/>
    </row>
    <row r="122" spans="1:19" x14ac:dyDescent="0.25">
      <c r="A122" s="22" t="s">
        <v>24</v>
      </c>
      <c r="B122" s="23"/>
      <c r="C122" s="22"/>
      <c r="D122" s="28"/>
      <c r="E122" s="28"/>
      <c r="F122" s="29"/>
      <c r="G122" s="22" t="s">
        <v>43</v>
      </c>
      <c r="H122" s="29"/>
      <c r="I122" s="23" t="s">
        <v>25</v>
      </c>
      <c r="J122" s="1">
        <v>1</v>
      </c>
      <c r="K122" s="1">
        <v>7</v>
      </c>
      <c r="L122" s="1">
        <v>2</v>
      </c>
      <c r="M122" s="1">
        <f>J122+K122+L122</f>
        <v>10</v>
      </c>
      <c r="N122" s="1">
        <v>23</v>
      </c>
      <c r="O122" s="1"/>
      <c r="P122" s="1">
        <f t="shared" si="53"/>
        <v>33</v>
      </c>
      <c r="Q122" s="1">
        <v>1673</v>
      </c>
      <c r="R122" s="3"/>
      <c r="S122" s="3"/>
    </row>
    <row r="123" spans="1:19" x14ac:dyDescent="0.25">
      <c r="A123" s="22" t="s">
        <v>24</v>
      </c>
      <c r="B123" s="23"/>
      <c r="C123" s="22"/>
      <c r="D123" s="22"/>
      <c r="E123" s="22"/>
      <c r="F123" s="23"/>
      <c r="G123" s="22">
        <v>55</v>
      </c>
      <c r="H123" s="23"/>
      <c r="I123" s="23" t="s">
        <v>29</v>
      </c>
      <c r="J123" s="1">
        <v>2</v>
      </c>
      <c r="K123" s="1">
        <v>14</v>
      </c>
      <c r="L123" s="1">
        <v>1</v>
      </c>
      <c r="M123" s="1">
        <f>J123+K123+L123</f>
        <v>17</v>
      </c>
      <c r="N123" s="1">
        <v>62</v>
      </c>
      <c r="O123" s="1"/>
      <c r="P123" s="1">
        <f t="shared" si="53"/>
        <v>79</v>
      </c>
      <c r="Q123" s="1">
        <v>1710.1</v>
      </c>
      <c r="R123" s="3"/>
      <c r="S123" s="3"/>
    </row>
    <row r="124" spans="1:19" x14ac:dyDescent="0.25">
      <c r="A124" s="22" t="s">
        <v>24</v>
      </c>
      <c r="B124" s="23"/>
      <c r="C124" s="22"/>
      <c r="D124" s="22"/>
      <c r="E124" s="22"/>
      <c r="F124" s="23"/>
      <c r="G124" s="22"/>
      <c r="H124" s="23"/>
      <c r="I124" s="29" t="s">
        <v>20</v>
      </c>
      <c r="J124" s="3">
        <f t="shared" ref="J124:Q124" si="54">SUM(J121:J123)</f>
        <v>18</v>
      </c>
      <c r="K124" s="3">
        <f t="shared" si="54"/>
        <v>62</v>
      </c>
      <c r="L124" s="3">
        <f t="shared" si="54"/>
        <v>5</v>
      </c>
      <c r="M124" s="3">
        <f t="shared" si="54"/>
        <v>85</v>
      </c>
      <c r="N124" s="3">
        <f t="shared" si="54"/>
        <v>224</v>
      </c>
      <c r="O124" s="3">
        <f t="shared" si="54"/>
        <v>0</v>
      </c>
      <c r="P124" s="30">
        <f t="shared" si="54"/>
        <v>309</v>
      </c>
      <c r="Q124" s="3">
        <f t="shared" si="54"/>
        <v>5385.1</v>
      </c>
      <c r="R124" s="3">
        <v>7539.14</v>
      </c>
      <c r="S124" s="3" t="s">
        <v>118</v>
      </c>
    </row>
    <row r="125" spans="1:19" x14ac:dyDescent="0.25">
      <c r="A125" s="22">
        <v>31</v>
      </c>
      <c r="B125" s="23" t="s">
        <v>31</v>
      </c>
      <c r="C125" s="22">
        <v>14</v>
      </c>
      <c r="D125" s="22">
        <v>13</v>
      </c>
      <c r="E125" s="22">
        <v>1</v>
      </c>
      <c r="F125" s="23">
        <v>1.3</v>
      </c>
      <c r="G125" s="22" t="s">
        <v>40</v>
      </c>
      <c r="H125" s="23" t="s">
        <v>22</v>
      </c>
      <c r="I125" s="23" t="s">
        <v>42</v>
      </c>
      <c r="J125" s="1">
        <v>10</v>
      </c>
      <c r="K125" s="1">
        <v>13</v>
      </c>
      <c r="L125" s="1">
        <v>0</v>
      </c>
      <c r="M125" s="1">
        <f>J125+K125+L125</f>
        <v>23</v>
      </c>
      <c r="N125" s="1">
        <v>80</v>
      </c>
      <c r="O125" s="1"/>
      <c r="P125" s="1">
        <f>M125+N125</f>
        <v>103</v>
      </c>
      <c r="Q125" s="1">
        <v>32341.3</v>
      </c>
      <c r="R125" s="3"/>
      <c r="S125" s="3"/>
    </row>
    <row r="126" spans="1:19" x14ac:dyDescent="0.25">
      <c r="A126" s="22" t="s">
        <v>24</v>
      </c>
      <c r="B126" s="23"/>
      <c r="C126" s="22"/>
      <c r="D126" s="28"/>
      <c r="E126" s="28"/>
      <c r="F126" s="29"/>
      <c r="G126" s="22" t="s">
        <v>68</v>
      </c>
      <c r="H126" s="29"/>
      <c r="I126" s="23" t="s">
        <v>33</v>
      </c>
      <c r="J126" s="1">
        <v>5</v>
      </c>
      <c r="K126" s="1">
        <v>5</v>
      </c>
      <c r="L126" s="1"/>
      <c r="M126" s="1">
        <f>J126+K126+L126</f>
        <v>10</v>
      </c>
      <c r="N126" s="1">
        <v>60</v>
      </c>
      <c r="O126" s="1"/>
      <c r="P126" s="1">
        <f t="shared" ref="P126" si="55">SUM(M126:O126)</f>
        <v>70</v>
      </c>
      <c r="Q126" s="1">
        <v>1162.5</v>
      </c>
      <c r="R126" s="3"/>
      <c r="S126" s="3"/>
    </row>
    <row r="127" spans="1:19" x14ac:dyDescent="0.25">
      <c r="A127" s="22" t="s">
        <v>24</v>
      </c>
      <c r="B127" s="23"/>
      <c r="C127" s="22"/>
      <c r="D127" s="22"/>
      <c r="E127" s="22"/>
      <c r="F127" s="23"/>
      <c r="G127" s="22">
        <v>70</v>
      </c>
      <c r="H127" s="23"/>
      <c r="I127" s="29" t="s">
        <v>20</v>
      </c>
      <c r="J127" s="3">
        <f t="shared" ref="J127:Q127" si="56">SUM(J125:J126)</f>
        <v>15</v>
      </c>
      <c r="K127" s="3">
        <f t="shared" si="56"/>
        <v>18</v>
      </c>
      <c r="L127" s="3">
        <f t="shared" si="56"/>
        <v>0</v>
      </c>
      <c r="M127" s="3">
        <f t="shared" si="56"/>
        <v>33</v>
      </c>
      <c r="N127" s="3">
        <f t="shared" si="56"/>
        <v>140</v>
      </c>
      <c r="O127" s="3">
        <f t="shared" si="56"/>
        <v>0</v>
      </c>
      <c r="P127" s="30">
        <f t="shared" si="56"/>
        <v>173</v>
      </c>
      <c r="Q127" s="3">
        <f t="shared" si="56"/>
        <v>33503.800000000003</v>
      </c>
      <c r="R127" s="3">
        <v>141721.07</v>
      </c>
      <c r="S127" s="3" t="s">
        <v>118</v>
      </c>
    </row>
    <row r="128" spans="1:19" x14ac:dyDescent="0.25">
      <c r="A128" s="22">
        <v>32</v>
      </c>
      <c r="B128" s="23" t="s">
        <v>31</v>
      </c>
      <c r="C128" s="22">
        <v>29</v>
      </c>
      <c r="D128" s="22">
        <v>19</v>
      </c>
      <c r="E128" s="22">
        <v>1</v>
      </c>
      <c r="F128" s="23">
        <v>4.3</v>
      </c>
      <c r="G128" s="22" t="s">
        <v>26</v>
      </c>
      <c r="H128" s="23" t="s">
        <v>22</v>
      </c>
      <c r="I128" s="23" t="s">
        <v>27</v>
      </c>
      <c r="J128" s="1">
        <v>78</v>
      </c>
      <c r="K128" s="1">
        <v>232</v>
      </c>
      <c r="L128" s="1">
        <v>21</v>
      </c>
      <c r="M128" s="1">
        <f>J128+K128+L128</f>
        <v>331</v>
      </c>
      <c r="N128" s="1">
        <v>420</v>
      </c>
      <c r="O128" s="1"/>
      <c r="P128" s="1">
        <f t="shared" ref="P128:P130" si="57">SUM(M128:O128)</f>
        <v>751</v>
      </c>
      <c r="Q128" s="1">
        <v>9834.7000000000007</v>
      </c>
      <c r="R128" s="3"/>
      <c r="S128" s="3"/>
    </row>
    <row r="129" spans="1:19" x14ac:dyDescent="0.25">
      <c r="A129" s="22" t="s">
        <v>24</v>
      </c>
      <c r="B129" s="23"/>
      <c r="C129" s="22"/>
      <c r="D129" s="28"/>
      <c r="E129" s="28"/>
      <c r="F129" s="29"/>
      <c r="G129" s="22" t="s">
        <v>46</v>
      </c>
      <c r="H129" s="29"/>
      <c r="I129" s="23" t="s">
        <v>25</v>
      </c>
      <c r="J129" s="1">
        <v>0</v>
      </c>
      <c r="K129" s="1">
        <v>7</v>
      </c>
      <c r="L129" s="1">
        <v>7</v>
      </c>
      <c r="M129" s="1">
        <f>J129+K129+L129</f>
        <v>14</v>
      </c>
      <c r="N129" s="1">
        <v>12</v>
      </c>
      <c r="O129" s="1"/>
      <c r="P129" s="1">
        <f t="shared" si="57"/>
        <v>26</v>
      </c>
      <c r="Q129" s="1">
        <v>1552.7</v>
      </c>
      <c r="R129" s="3"/>
      <c r="S129" s="3"/>
    </row>
    <row r="130" spans="1:19" x14ac:dyDescent="0.25">
      <c r="A130" s="22" t="s">
        <v>24</v>
      </c>
      <c r="B130" s="23"/>
      <c r="C130" s="22"/>
      <c r="D130" s="22"/>
      <c r="E130" s="22"/>
      <c r="F130" s="23"/>
      <c r="G130" s="22">
        <v>45</v>
      </c>
      <c r="H130" s="23"/>
      <c r="I130" s="23" t="s">
        <v>29</v>
      </c>
      <c r="J130" s="1">
        <v>2</v>
      </c>
      <c r="K130" s="1">
        <v>18</v>
      </c>
      <c r="L130" s="1">
        <v>7</v>
      </c>
      <c r="M130" s="1">
        <f>J130+K130+L130</f>
        <v>27</v>
      </c>
      <c r="N130" s="1">
        <v>31</v>
      </c>
      <c r="O130" s="1"/>
      <c r="P130" s="1">
        <f t="shared" si="57"/>
        <v>58</v>
      </c>
      <c r="Q130" s="1">
        <v>2060</v>
      </c>
      <c r="R130" s="3"/>
      <c r="S130" s="3"/>
    </row>
    <row r="131" spans="1:19" x14ac:dyDescent="0.25">
      <c r="A131" s="22" t="s">
        <v>24</v>
      </c>
      <c r="B131" s="23"/>
      <c r="C131" s="22"/>
      <c r="D131" s="22"/>
      <c r="E131" s="22"/>
      <c r="F131" s="23"/>
      <c r="G131" s="22"/>
      <c r="H131" s="23"/>
      <c r="I131" s="29" t="s">
        <v>20</v>
      </c>
      <c r="J131" s="3">
        <f t="shared" ref="J131:Q131" si="58">SUM(J128:J130)</f>
        <v>80</v>
      </c>
      <c r="K131" s="3">
        <f t="shared" si="58"/>
        <v>257</v>
      </c>
      <c r="L131" s="3">
        <f t="shared" si="58"/>
        <v>35</v>
      </c>
      <c r="M131" s="3">
        <f t="shared" si="58"/>
        <v>372</v>
      </c>
      <c r="N131" s="3">
        <f t="shared" si="58"/>
        <v>463</v>
      </c>
      <c r="O131" s="3">
        <f t="shared" si="58"/>
        <v>0</v>
      </c>
      <c r="P131" s="30">
        <f t="shared" si="58"/>
        <v>835</v>
      </c>
      <c r="Q131" s="3">
        <f t="shared" si="58"/>
        <v>13447.400000000001</v>
      </c>
      <c r="R131" s="3">
        <v>19364.259999999998</v>
      </c>
      <c r="S131" s="3" t="s">
        <v>118</v>
      </c>
    </row>
    <row r="132" spans="1:19" x14ac:dyDescent="0.25">
      <c r="A132" s="22">
        <v>33</v>
      </c>
      <c r="B132" s="23" t="s">
        <v>31</v>
      </c>
      <c r="C132" s="22">
        <v>29</v>
      </c>
      <c r="D132" s="22">
        <v>19</v>
      </c>
      <c r="E132" s="22">
        <v>2</v>
      </c>
      <c r="F132" s="23">
        <v>1.8</v>
      </c>
      <c r="G132" s="22" t="s">
        <v>26</v>
      </c>
      <c r="H132" s="23" t="s">
        <v>22</v>
      </c>
      <c r="I132" s="23" t="s">
        <v>27</v>
      </c>
      <c r="J132" s="1">
        <v>39</v>
      </c>
      <c r="K132" s="1">
        <v>86</v>
      </c>
      <c r="L132" s="1">
        <v>7</v>
      </c>
      <c r="M132" s="1">
        <f>J132+K132+L132</f>
        <v>132</v>
      </c>
      <c r="N132" s="1">
        <v>174</v>
      </c>
      <c r="O132" s="1"/>
      <c r="P132" s="1">
        <f t="shared" ref="P132:P134" si="59">SUM(M132:O132)</f>
        <v>306</v>
      </c>
      <c r="Q132" s="1">
        <v>4423.3999999999996</v>
      </c>
      <c r="R132" s="3"/>
      <c r="S132" s="3"/>
    </row>
    <row r="133" spans="1:19" x14ac:dyDescent="0.25">
      <c r="A133" s="22" t="s">
        <v>24</v>
      </c>
      <c r="B133" s="23"/>
      <c r="C133" s="22"/>
      <c r="D133" s="28"/>
      <c r="E133" s="28"/>
      <c r="F133" s="29"/>
      <c r="G133" s="22" t="s">
        <v>46</v>
      </c>
      <c r="H133" s="29"/>
      <c r="I133" s="23" t="s">
        <v>25</v>
      </c>
      <c r="J133" s="1">
        <v>0</v>
      </c>
      <c r="K133" s="1">
        <v>4</v>
      </c>
      <c r="L133" s="1">
        <v>7</v>
      </c>
      <c r="M133" s="1">
        <f>J133+K133+L133</f>
        <v>11</v>
      </c>
      <c r="N133" s="1">
        <v>12</v>
      </c>
      <c r="O133" s="1"/>
      <c r="P133" s="1">
        <f t="shared" si="59"/>
        <v>23</v>
      </c>
      <c r="Q133" s="1">
        <v>1264.3</v>
      </c>
      <c r="R133" s="3"/>
      <c r="S133" s="3"/>
    </row>
    <row r="134" spans="1:19" x14ac:dyDescent="0.25">
      <c r="A134" s="22" t="s">
        <v>24</v>
      </c>
      <c r="B134" s="23"/>
      <c r="C134" s="22"/>
      <c r="D134" s="22"/>
      <c r="E134" s="22"/>
      <c r="F134" s="23"/>
      <c r="G134" s="22">
        <v>45</v>
      </c>
      <c r="H134" s="23"/>
      <c r="I134" s="23" t="s">
        <v>29</v>
      </c>
      <c r="J134" s="1">
        <v>0</v>
      </c>
      <c r="K134" s="1">
        <v>14</v>
      </c>
      <c r="L134" s="1">
        <v>7</v>
      </c>
      <c r="M134" s="1">
        <f>J134+K134+L134</f>
        <v>21</v>
      </c>
      <c r="N134" s="1">
        <v>21</v>
      </c>
      <c r="O134" s="1"/>
      <c r="P134" s="1">
        <f t="shared" si="59"/>
        <v>42</v>
      </c>
      <c r="Q134" s="1">
        <v>1636.6</v>
      </c>
      <c r="R134" s="3"/>
      <c r="S134" s="3"/>
    </row>
    <row r="135" spans="1:19" x14ac:dyDescent="0.25">
      <c r="A135" s="22" t="s">
        <v>24</v>
      </c>
      <c r="B135" s="23"/>
      <c r="C135" s="22"/>
      <c r="D135" s="22"/>
      <c r="E135" s="22"/>
      <c r="F135" s="23"/>
      <c r="G135" s="22"/>
      <c r="H135" s="23"/>
      <c r="I135" s="29" t="s">
        <v>20</v>
      </c>
      <c r="J135" s="3">
        <f t="shared" ref="J135:Q135" si="60">SUM(J132:J134)</f>
        <v>39</v>
      </c>
      <c r="K135" s="3">
        <f t="shared" si="60"/>
        <v>104</v>
      </c>
      <c r="L135" s="3">
        <f t="shared" si="60"/>
        <v>21</v>
      </c>
      <c r="M135" s="3">
        <f t="shared" si="60"/>
        <v>164</v>
      </c>
      <c r="N135" s="3">
        <f t="shared" si="60"/>
        <v>207</v>
      </c>
      <c r="O135" s="3">
        <f t="shared" si="60"/>
        <v>0</v>
      </c>
      <c r="P135" s="30">
        <f t="shared" si="60"/>
        <v>371</v>
      </c>
      <c r="Q135" s="3">
        <f t="shared" si="60"/>
        <v>7324.2999999999993</v>
      </c>
      <c r="R135" s="3">
        <v>9961.0499999999993</v>
      </c>
      <c r="S135" s="3" t="s">
        <v>118</v>
      </c>
    </row>
    <row r="136" spans="1:19" x14ac:dyDescent="0.25">
      <c r="A136" s="22">
        <v>34</v>
      </c>
      <c r="B136" s="23" t="s">
        <v>31</v>
      </c>
      <c r="C136" s="22">
        <v>29</v>
      </c>
      <c r="D136" s="22">
        <v>22</v>
      </c>
      <c r="E136" s="22">
        <v>3</v>
      </c>
      <c r="F136" s="23">
        <v>3.7</v>
      </c>
      <c r="G136" s="22" t="s">
        <v>21</v>
      </c>
      <c r="H136" s="23" t="s">
        <v>22</v>
      </c>
      <c r="I136" s="23" t="s">
        <v>25</v>
      </c>
      <c r="J136" s="1">
        <v>15</v>
      </c>
      <c r="K136" s="1">
        <v>64</v>
      </c>
      <c r="L136" s="1">
        <v>20</v>
      </c>
      <c r="M136" s="1">
        <f>SUBTOTAL(9,J136:L136)</f>
        <v>99</v>
      </c>
      <c r="N136" s="1">
        <v>115</v>
      </c>
      <c r="O136" s="1"/>
      <c r="P136" s="1">
        <f t="shared" ref="P136:P139" si="61">SUM(M136:O136)</f>
        <v>214</v>
      </c>
      <c r="Q136" s="33">
        <v>15512.4</v>
      </c>
      <c r="R136" s="3"/>
      <c r="S136" s="3"/>
    </row>
    <row r="137" spans="1:19" x14ac:dyDescent="0.25">
      <c r="A137" s="22" t="s">
        <v>24</v>
      </c>
      <c r="B137" s="23"/>
      <c r="C137" s="22"/>
      <c r="D137" s="22"/>
      <c r="E137" s="22"/>
      <c r="F137" s="23"/>
      <c r="G137" s="22" t="s">
        <v>69</v>
      </c>
      <c r="H137" s="23"/>
      <c r="I137" s="23" t="s">
        <v>32</v>
      </c>
      <c r="J137" s="1">
        <v>2</v>
      </c>
      <c r="K137" s="1">
        <v>67</v>
      </c>
      <c r="L137" s="1">
        <v>22</v>
      </c>
      <c r="M137" s="1">
        <f>SUBTOTAL(9,J137:L137)</f>
        <v>91</v>
      </c>
      <c r="N137" s="1">
        <v>122</v>
      </c>
      <c r="O137" s="1"/>
      <c r="P137" s="1">
        <f t="shared" si="61"/>
        <v>213</v>
      </c>
      <c r="Q137" s="33">
        <v>96018</v>
      </c>
      <c r="R137" s="3"/>
      <c r="S137" s="3"/>
    </row>
    <row r="138" spans="1:19" x14ac:dyDescent="0.25">
      <c r="A138" s="22"/>
      <c r="B138" s="23"/>
      <c r="C138" s="22"/>
      <c r="D138" s="22"/>
      <c r="E138" s="22"/>
      <c r="F138" s="23"/>
      <c r="G138" s="22">
        <v>45</v>
      </c>
      <c r="H138" s="23"/>
      <c r="I138" s="23" t="s">
        <v>33</v>
      </c>
      <c r="J138" s="1">
        <v>0</v>
      </c>
      <c r="K138" s="1">
        <v>13</v>
      </c>
      <c r="L138" s="1">
        <v>10</v>
      </c>
      <c r="M138" s="1">
        <f>SUBTOTAL(9,J138:L138)</f>
        <v>23</v>
      </c>
      <c r="N138" s="1">
        <v>21</v>
      </c>
      <c r="O138" s="1"/>
      <c r="P138" s="1">
        <f t="shared" si="61"/>
        <v>44</v>
      </c>
      <c r="Q138" s="33">
        <v>1684.8</v>
      </c>
      <c r="R138" s="3"/>
      <c r="S138" s="3"/>
    </row>
    <row r="139" spans="1:19" x14ac:dyDescent="0.25">
      <c r="A139" s="22"/>
      <c r="B139" s="23"/>
      <c r="C139" s="22"/>
      <c r="D139" s="22"/>
      <c r="E139" s="22"/>
      <c r="F139" s="23"/>
      <c r="G139" s="22"/>
      <c r="H139" s="23"/>
      <c r="I139" s="23" t="s">
        <v>23</v>
      </c>
      <c r="J139" s="1">
        <v>44</v>
      </c>
      <c r="K139" s="1">
        <v>159</v>
      </c>
      <c r="L139" s="1">
        <v>14</v>
      </c>
      <c r="M139" s="1">
        <f>SUBTOTAL(9,J139:L139)</f>
        <v>217</v>
      </c>
      <c r="N139" s="1">
        <v>274</v>
      </c>
      <c r="O139" s="1"/>
      <c r="P139" s="1">
        <f t="shared" si="61"/>
        <v>491</v>
      </c>
      <c r="Q139" s="33">
        <v>7033.8</v>
      </c>
      <c r="R139" s="3"/>
      <c r="S139" s="3"/>
    </row>
    <row r="140" spans="1:19" x14ac:dyDescent="0.25">
      <c r="A140" s="22" t="s">
        <v>24</v>
      </c>
      <c r="B140" s="23"/>
      <c r="C140" s="22"/>
      <c r="D140" s="28"/>
      <c r="E140" s="28"/>
      <c r="F140" s="29"/>
      <c r="G140" s="22"/>
      <c r="H140" s="29"/>
      <c r="I140" s="29" t="s">
        <v>20</v>
      </c>
      <c r="J140" s="3">
        <f>SUM(J136:J139)</f>
        <v>61</v>
      </c>
      <c r="K140" s="3">
        <f t="shared" ref="K140:M140" si="62">SUM(K136:K139)</f>
        <v>303</v>
      </c>
      <c r="L140" s="3">
        <f t="shared" si="62"/>
        <v>66</v>
      </c>
      <c r="M140" s="3">
        <f t="shared" si="62"/>
        <v>430</v>
      </c>
      <c r="N140" s="3">
        <f>SUM(N136:N137:N139)</f>
        <v>532</v>
      </c>
      <c r="O140" s="3">
        <f>SUM(O136:O137)</f>
        <v>0</v>
      </c>
      <c r="P140" s="30">
        <f>SUM(P136:P137:P139)</f>
        <v>962</v>
      </c>
      <c r="Q140" s="3">
        <f>SUM(Q136:Q137:Q139)</f>
        <v>120249</v>
      </c>
      <c r="R140" s="3">
        <v>125058.96</v>
      </c>
      <c r="S140" s="3" t="s">
        <v>118</v>
      </c>
    </row>
    <row r="141" spans="1:19" x14ac:dyDescent="0.25">
      <c r="A141" s="22">
        <v>35</v>
      </c>
      <c r="B141" s="23" t="s">
        <v>31</v>
      </c>
      <c r="C141" s="22">
        <v>29</v>
      </c>
      <c r="D141" s="22">
        <v>28</v>
      </c>
      <c r="E141" s="22">
        <v>4</v>
      </c>
      <c r="F141" s="23">
        <v>4.5999999999999996</v>
      </c>
      <c r="G141" s="22" t="s">
        <v>26</v>
      </c>
      <c r="H141" s="23" t="s">
        <v>22</v>
      </c>
      <c r="I141" s="23" t="s">
        <v>27</v>
      </c>
      <c r="J141" s="1">
        <v>56</v>
      </c>
      <c r="K141" s="1">
        <v>150</v>
      </c>
      <c r="L141" s="1">
        <v>8</v>
      </c>
      <c r="M141" s="1">
        <f>J141+K141+L141</f>
        <v>214</v>
      </c>
      <c r="N141" s="1">
        <v>280</v>
      </c>
      <c r="O141" s="1"/>
      <c r="P141" s="1">
        <f t="shared" ref="P141:P143" si="63">SUM(M141:O141)</f>
        <v>494</v>
      </c>
      <c r="Q141" s="1">
        <v>6489.2</v>
      </c>
      <c r="R141" s="3"/>
      <c r="S141" s="3"/>
    </row>
    <row r="142" spans="1:19" x14ac:dyDescent="0.25">
      <c r="A142" s="22" t="s">
        <v>24</v>
      </c>
      <c r="B142" s="23"/>
      <c r="C142" s="22"/>
      <c r="D142" s="28"/>
      <c r="E142" s="28"/>
      <c r="F142" s="29"/>
      <c r="G142" s="22" t="s">
        <v>70</v>
      </c>
      <c r="H142" s="29"/>
      <c r="I142" s="23" t="s">
        <v>25</v>
      </c>
      <c r="J142" s="1">
        <v>21</v>
      </c>
      <c r="K142" s="1">
        <v>86</v>
      </c>
      <c r="L142" s="1">
        <v>18</v>
      </c>
      <c r="M142" s="1">
        <f>J142+K142+L142</f>
        <v>125</v>
      </c>
      <c r="N142" s="1">
        <v>179</v>
      </c>
      <c r="O142" s="1"/>
      <c r="P142" s="1">
        <f t="shared" si="63"/>
        <v>304</v>
      </c>
      <c r="Q142" s="1">
        <v>18743.2</v>
      </c>
      <c r="R142" s="3"/>
      <c r="S142" s="3"/>
    </row>
    <row r="143" spans="1:19" x14ac:dyDescent="0.25">
      <c r="A143" s="22" t="s">
        <v>24</v>
      </c>
      <c r="B143" s="23"/>
      <c r="C143" s="22"/>
      <c r="D143" s="22"/>
      <c r="E143" s="22"/>
      <c r="F143" s="23"/>
      <c r="G143" s="22">
        <v>45</v>
      </c>
      <c r="H143" s="23"/>
      <c r="I143" s="23" t="s">
        <v>32</v>
      </c>
      <c r="J143" s="1">
        <v>4</v>
      </c>
      <c r="K143" s="1">
        <v>64</v>
      </c>
      <c r="L143" s="1">
        <v>19</v>
      </c>
      <c r="M143" s="1">
        <f>J143+K143+L143</f>
        <v>87</v>
      </c>
      <c r="N143" s="1">
        <v>127</v>
      </c>
      <c r="O143" s="1"/>
      <c r="P143" s="1">
        <f t="shared" si="63"/>
        <v>214</v>
      </c>
      <c r="Q143" s="1">
        <v>85715.9</v>
      </c>
      <c r="R143" s="3"/>
      <c r="S143" s="3"/>
    </row>
    <row r="144" spans="1:19" x14ac:dyDescent="0.25">
      <c r="A144" s="22" t="s">
        <v>24</v>
      </c>
      <c r="B144" s="23"/>
      <c r="C144" s="22"/>
      <c r="D144" s="22"/>
      <c r="E144" s="22"/>
      <c r="F144" s="23"/>
      <c r="G144" s="22"/>
      <c r="H144" s="23"/>
      <c r="I144" s="29" t="s">
        <v>20</v>
      </c>
      <c r="J144" s="3">
        <f t="shared" ref="J144:Q144" si="64">SUM(J141:J143)</f>
        <v>81</v>
      </c>
      <c r="K144" s="3">
        <f t="shared" si="64"/>
        <v>300</v>
      </c>
      <c r="L144" s="3">
        <f t="shared" si="64"/>
        <v>45</v>
      </c>
      <c r="M144" s="3">
        <f t="shared" si="64"/>
        <v>426</v>
      </c>
      <c r="N144" s="3">
        <f t="shared" si="64"/>
        <v>586</v>
      </c>
      <c r="O144" s="3">
        <f t="shared" si="64"/>
        <v>0</v>
      </c>
      <c r="P144" s="30">
        <f t="shared" si="64"/>
        <v>1012</v>
      </c>
      <c r="Q144" s="3">
        <f t="shared" si="64"/>
        <v>110948.29999999999</v>
      </c>
      <c r="R144" s="3">
        <v>116495.72</v>
      </c>
      <c r="S144" s="3" t="s">
        <v>118</v>
      </c>
    </row>
    <row r="145" spans="1:19" x14ac:dyDescent="0.25">
      <c r="A145" s="22">
        <v>36</v>
      </c>
      <c r="B145" s="23" t="s">
        <v>31</v>
      </c>
      <c r="C145" s="22">
        <v>33</v>
      </c>
      <c r="D145" s="22">
        <v>31</v>
      </c>
      <c r="E145" s="22">
        <v>1</v>
      </c>
      <c r="F145" s="23">
        <v>5.5</v>
      </c>
      <c r="G145" s="22" t="s">
        <v>21</v>
      </c>
      <c r="H145" s="23" t="s">
        <v>22</v>
      </c>
      <c r="I145" s="23" t="s">
        <v>25</v>
      </c>
      <c r="J145" s="1">
        <v>7</v>
      </c>
      <c r="K145" s="1">
        <v>29</v>
      </c>
      <c r="L145" s="1">
        <v>10</v>
      </c>
      <c r="M145" s="1">
        <f>SUBTOTAL(9,J145:L145)</f>
        <v>46</v>
      </c>
      <c r="N145" s="1">
        <v>54</v>
      </c>
      <c r="O145" s="1"/>
      <c r="P145" s="1">
        <f t="shared" ref="P145:P149" si="65">SUM(M145:O145)</f>
        <v>100</v>
      </c>
      <c r="Q145" s="33">
        <v>6505.1</v>
      </c>
      <c r="R145" s="3"/>
      <c r="S145" s="3"/>
    </row>
    <row r="146" spans="1:19" x14ac:dyDescent="0.25">
      <c r="A146" s="22" t="s">
        <v>24</v>
      </c>
      <c r="B146" s="23"/>
      <c r="C146" s="22"/>
      <c r="D146" s="22"/>
      <c r="E146" s="22"/>
      <c r="F146" s="23"/>
      <c r="G146" s="22" t="s">
        <v>71</v>
      </c>
      <c r="H146" s="23"/>
      <c r="I146" s="23" t="s">
        <v>32</v>
      </c>
      <c r="J146" s="1"/>
      <c r="K146" s="1">
        <v>9</v>
      </c>
      <c r="L146" s="1">
        <v>6</v>
      </c>
      <c r="M146" s="1">
        <f>SUBTOTAL(9,J146:L146)</f>
        <v>15</v>
      </c>
      <c r="N146" s="1">
        <v>16</v>
      </c>
      <c r="O146" s="1"/>
      <c r="P146" s="1">
        <f t="shared" si="65"/>
        <v>31</v>
      </c>
      <c r="Q146" s="33">
        <v>12869.7</v>
      </c>
      <c r="R146" s="3"/>
      <c r="S146" s="3"/>
    </row>
    <row r="147" spans="1:19" x14ac:dyDescent="0.25">
      <c r="A147" s="22"/>
      <c r="B147" s="23"/>
      <c r="C147" s="22"/>
      <c r="D147" s="22"/>
      <c r="E147" s="22"/>
      <c r="F147" s="23"/>
      <c r="G147" s="22">
        <v>50</v>
      </c>
      <c r="H147" s="23"/>
      <c r="I147" s="23" t="s">
        <v>42</v>
      </c>
      <c r="J147" s="1"/>
      <c r="K147" s="1">
        <v>30</v>
      </c>
      <c r="L147" s="1">
        <v>4</v>
      </c>
      <c r="M147" s="1">
        <f>SUBTOTAL(9,J147:L147)</f>
        <v>34</v>
      </c>
      <c r="N147" s="1">
        <v>37</v>
      </c>
      <c r="O147" s="1"/>
      <c r="P147" s="1">
        <f t="shared" si="65"/>
        <v>71</v>
      </c>
      <c r="Q147" s="33">
        <v>34031.5</v>
      </c>
      <c r="R147" s="3"/>
      <c r="S147" s="3"/>
    </row>
    <row r="148" spans="1:19" x14ac:dyDescent="0.25">
      <c r="A148" s="22"/>
      <c r="B148" s="23"/>
      <c r="C148" s="22"/>
      <c r="D148" s="22"/>
      <c r="E148" s="22"/>
      <c r="F148" s="23"/>
      <c r="G148" s="22"/>
      <c r="H148" s="23"/>
      <c r="I148" s="23" t="s">
        <v>33</v>
      </c>
      <c r="J148" s="1">
        <v>4</v>
      </c>
      <c r="K148" s="1">
        <v>49</v>
      </c>
      <c r="L148" s="1">
        <v>12</v>
      </c>
      <c r="M148" s="1">
        <f>SUBTOTAL(9,J148:L148)</f>
        <v>65</v>
      </c>
      <c r="N148" s="1">
        <v>76</v>
      </c>
      <c r="O148" s="1"/>
      <c r="P148" s="1">
        <f t="shared" si="65"/>
        <v>141</v>
      </c>
      <c r="Q148" s="33">
        <v>5131.8999999999996</v>
      </c>
      <c r="R148" s="3"/>
      <c r="S148" s="3"/>
    </row>
    <row r="149" spans="1:19" x14ac:dyDescent="0.25">
      <c r="A149" s="22"/>
      <c r="B149" s="23"/>
      <c r="C149" s="22"/>
      <c r="D149" s="22"/>
      <c r="E149" s="22"/>
      <c r="F149" s="23"/>
      <c r="G149" s="22"/>
      <c r="H149" s="23"/>
      <c r="I149" s="23" t="s">
        <v>23</v>
      </c>
      <c r="J149" s="1">
        <v>63</v>
      </c>
      <c r="K149" s="1">
        <v>222</v>
      </c>
      <c r="L149" s="1">
        <v>18</v>
      </c>
      <c r="M149" s="1">
        <f>SUBTOTAL(9,J149:L149)</f>
        <v>303</v>
      </c>
      <c r="N149" s="1">
        <v>401</v>
      </c>
      <c r="O149" s="1"/>
      <c r="P149" s="1">
        <f t="shared" si="65"/>
        <v>704</v>
      </c>
      <c r="Q149" s="33">
        <v>8961.9</v>
      </c>
      <c r="R149" s="3"/>
      <c r="S149" s="3"/>
    </row>
    <row r="150" spans="1:19" x14ac:dyDescent="0.25">
      <c r="A150" s="22" t="s">
        <v>24</v>
      </c>
      <c r="B150" s="23"/>
      <c r="C150" s="22"/>
      <c r="D150" s="28"/>
      <c r="E150" s="28"/>
      <c r="F150" s="29"/>
      <c r="G150" s="22"/>
      <c r="H150" s="29"/>
      <c r="I150" s="29" t="s">
        <v>20</v>
      </c>
      <c r="J150" s="3">
        <f>SUM(J145:J149)</f>
        <v>74</v>
      </c>
      <c r="K150" s="3">
        <f t="shared" ref="K150:M150" si="66">SUM(K145:K149)</f>
        <v>339</v>
      </c>
      <c r="L150" s="3">
        <f t="shared" si="66"/>
        <v>50</v>
      </c>
      <c r="M150" s="3">
        <f t="shared" si="66"/>
        <v>463</v>
      </c>
      <c r="N150" s="3">
        <f>SUM(N145:N146:N149)</f>
        <v>584</v>
      </c>
      <c r="O150" s="3">
        <f>SUM(O145:O146)</f>
        <v>0</v>
      </c>
      <c r="P150" s="30">
        <f>SUM(P145:P146:P149)</f>
        <v>1047</v>
      </c>
      <c r="Q150" s="3">
        <f>SUM(Q145:Q146:Q149)</f>
        <v>67500.100000000006</v>
      </c>
      <c r="R150" s="3">
        <v>74925.11</v>
      </c>
      <c r="S150" s="3" t="s">
        <v>118</v>
      </c>
    </row>
    <row r="151" spans="1:19" x14ac:dyDescent="0.25">
      <c r="A151" s="22">
        <v>37</v>
      </c>
      <c r="B151" s="23" t="s">
        <v>31</v>
      </c>
      <c r="C151" s="22">
        <v>33</v>
      </c>
      <c r="D151" s="22">
        <v>31</v>
      </c>
      <c r="E151" s="22">
        <v>2</v>
      </c>
      <c r="F151" s="23">
        <v>4.5</v>
      </c>
      <c r="G151" s="22" t="s">
        <v>21</v>
      </c>
      <c r="H151" s="23" t="s">
        <v>22</v>
      </c>
      <c r="I151" s="23" t="s">
        <v>25</v>
      </c>
      <c r="J151" s="1">
        <v>1</v>
      </c>
      <c r="K151" s="1">
        <v>25</v>
      </c>
      <c r="L151" s="1">
        <v>13</v>
      </c>
      <c r="M151" s="1">
        <f>SUBTOTAL(9,J151:L151)</f>
        <v>39</v>
      </c>
      <c r="N151" s="1">
        <v>40</v>
      </c>
      <c r="O151" s="1"/>
      <c r="P151" s="1">
        <f t="shared" ref="P151:P154" si="67">SUM(M151:O151)</f>
        <v>79</v>
      </c>
      <c r="Q151" s="33">
        <v>5378.4</v>
      </c>
      <c r="R151" s="3"/>
      <c r="S151" s="3"/>
    </row>
    <row r="152" spans="1:19" x14ac:dyDescent="0.25">
      <c r="A152" s="22" t="s">
        <v>24</v>
      </c>
      <c r="B152" s="23"/>
      <c r="C152" s="22"/>
      <c r="D152" s="22"/>
      <c r="E152" s="22"/>
      <c r="F152" s="23"/>
      <c r="G152" s="22" t="s">
        <v>71</v>
      </c>
      <c r="H152" s="23"/>
      <c r="I152" s="23" t="s">
        <v>42</v>
      </c>
      <c r="J152" s="1"/>
      <c r="K152" s="1">
        <v>7</v>
      </c>
      <c r="L152" s="1">
        <v>7</v>
      </c>
      <c r="M152" s="1">
        <f>SUBTOTAL(9,J152:L152)</f>
        <v>14</v>
      </c>
      <c r="N152" s="1">
        <v>15</v>
      </c>
      <c r="O152" s="1"/>
      <c r="P152" s="1">
        <f t="shared" si="67"/>
        <v>29</v>
      </c>
      <c r="Q152" s="33">
        <v>12450.4</v>
      </c>
      <c r="R152" s="3"/>
      <c r="S152" s="3"/>
    </row>
    <row r="153" spans="1:19" x14ac:dyDescent="0.25">
      <c r="A153" s="22"/>
      <c r="B153" s="23"/>
      <c r="C153" s="22"/>
      <c r="D153" s="22"/>
      <c r="E153" s="22"/>
      <c r="F153" s="23"/>
      <c r="G153" s="22">
        <v>50</v>
      </c>
      <c r="H153" s="23"/>
      <c r="I153" s="23" t="s">
        <v>33</v>
      </c>
      <c r="J153" s="1">
        <v>0</v>
      </c>
      <c r="K153" s="1">
        <v>43</v>
      </c>
      <c r="L153" s="1">
        <v>16</v>
      </c>
      <c r="M153" s="1">
        <f>SUBTOTAL(9,J153:L153)</f>
        <v>59</v>
      </c>
      <c r="N153" s="1">
        <v>70</v>
      </c>
      <c r="O153" s="1"/>
      <c r="P153" s="1">
        <f t="shared" si="67"/>
        <v>129</v>
      </c>
      <c r="Q153" s="33">
        <v>4786.8999999999996</v>
      </c>
      <c r="R153" s="3"/>
      <c r="S153" s="3"/>
    </row>
    <row r="154" spans="1:19" x14ac:dyDescent="0.25">
      <c r="A154" s="22"/>
      <c r="B154" s="23"/>
      <c r="C154" s="22"/>
      <c r="D154" s="22"/>
      <c r="E154" s="22"/>
      <c r="F154" s="23"/>
      <c r="G154" s="22"/>
      <c r="H154" s="23"/>
      <c r="I154" s="23" t="s">
        <v>23</v>
      </c>
      <c r="J154" s="1">
        <v>53</v>
      </c>
      <c r="K154" s="1">
        <v>197</v>
      </c>
      <c r="L154" s="1">
        <v>17</v>
      </c>
      <c r="M154" s="1">
        <f>SUBTOTAL(9,J154:L154)</f>
        <v>267</v>
      </c>
      <c r="N154" s="1">
        <v>359</v>
      </c>
      <c r="O154" s="1"/>
      <c r="P154" s="1">
        <f t="shared" si="67"/>
        <v>626</v>
      </c>
      <c r="Q154" s="33">
        <v>8669</v>
      </c>
      <c r="R154" s="3"/>
      <c r="S154" s="3"/>
    </row>
    <row r="155" spans="1:19" x14ac:dyDescent="0.25">
      <c r="A155" s="22" t="s">
        <v>24</v>
      </c>
      <c r="B155" s="23"/>
      <c r="C155" s="22"/>
      <c r="D155" s="28"/>
      <c r="E155" s="28"/>
      <c r="F155" s="29"/>
      <c r="G155" s="22"/>
      <c r="H155" s="29"/>
      <c r="I155" s="29" t="s">
        <v>20</v>
      </c>
      <c r="J155" s="3">
        <f>SUM(J151:J154)</f>
        <v>54</v>
      </c>
      <c r="K155" s="3">
        <f t="shared" ref="K155:M155" si="68">SUM(K151:K154)</f>
        <v>272</v>
      </c>
      <c r="L155" s="3">
        <f t="shared" si="68"/>
        <v>53</v>
      </c>
      <c r="M155" s="3">
        <f t="shared" si="68"/>
        <v>379</v>
      </c>
      <c r="N155" s="3">
        <f>SUM(N151:N152:N154)</f>
        <v>484</v>
      </c>
      <c r="O155" s="3">
        <f>SUM(O151:O152)</f>
        <v>0</v>
      </c>
      <c r="P155" s="30">
        <f>SUM(P151:P152:P154)</f>
        <v>863</v>
      </c>
      <c r="Q155" s="3">
        <f>SUM(Q151:Q152:Q154)</f>
        <v>31284.699999999997</v>
      </c>
      <c r="R155" s="3">
        <v>36915.949999999997</v>
      </c>
      <c r="S155" s="3" t="s">
        <v>118</v>
      </c>
    </row>
    <row r="156" spans="1:19" x14ac:dyDescent="0.25">
      <c r="A156" s="22">
        <v>38</v>
      </c>
      <c r="B156" s="23" t="s">
        <v>31</v>
      </c>
      <c r="C156" s="22">
        <v>40</v>
      </c>
      <c r="D156" s="22">
        <v>15</v>
      </c>
      <c r="E156" s="22">
        <v>1</v>
      </c>
      <c r="F156" s="23">
        <v>3.2</v>
      </c>
      <c r="G156" s="22" t="s">
        <v>26</v>
      </c>
      <c r="H156" s="23" t="s">
        <v>22</v>
      </c>
      <c r="I156" s="23" t="s">
        <v>27</v>
      </c>
      <c r="J156" s="1">
        <v>34</v>
      </c>
      <c r="K156" s="1">
        <v>129</v>
      </c>
      <c r="L156" s="1">
        <v>17</v>
      </c>
      <c r="M156" s="1">
        <f>J156+K156+L156</f>
        <v>180</v>
      </c>
      <c r="N156" s="1">
        <v>218</v>
      </c>
      <c r="O156" s="1"/>
      <c r="P156" s="1">
        <f t="shared" ref="P156:P158" si="69">SUM(M156:O156)</f>
        <v>398</v>
      </c>
      <c r="Q156" s="1">
        <v>5191.1000000000004</v>
      </c>
      <c r="R156" s="3"/>
      <c r="S156" s="3"/>
    </row>
    <row r="157" spans="1:19" x14ac:dyDescent="0.25">
      <c r="A157" s="22" t="s">
        <v>24</v>
      </c>
      <c r="B157" s="23"/>
      <c r="C157" s="22"/>
      <c r="D157" s="28"/>
      <c r="E157" s="28"/>
      <c r="F157" s="29"/>
      <c r="G157" s="22" t="s">
        <v>72</v>
      </c>
      <c r="H157" s="29"/>
      <c r="I157" s="23" t="s">
        <v>25</v>
      </c>
      <c r="J157" s="1">
        <v>13</v>
      </c>
      <c r="K157" s="1">
        <v>60</v>
      </c>
      <c r="L157" s="1">
        <v>19</v>
      </c>
      <c r="M157" s="1">
        <f>J157+K157+L157</f>
        <v>92</v>
      </c>
      <c r="N157" s="1">
        <v>128</v>
      </c>
      <c r="O157" s="1"/>
      <c r="P157" s="1">
        <f t="shared" si="69"/>
        <v>220</v>
      </c>
      <c r="Q157" s="1">
        <v>13238.2</v>
      </c>
      <c r="R157" s="3"/>
      <c r="S157" s="3"/>
    </row>
    <row r="158" spans="1:19" x14ac:dyDescent="0.25">
      <c r="A158" s="22" t="s">
        <v>24</v>
      </c>
      <c r="B158" s="23"/>
      <c r="C158" s="22"/>
      <c r="D158" s="22"/>
      <c r="E158" s="22"/>
      <c r="F158" s="23"/>
      <c r="G158" s="22">
        <v>50</v>
      </c>
      <c r="H158" s="23"/>
      <c r="I158" s="23" t="s">
        <v>29</v>
      </c>
      <c r="J158" s="1">
        <v>0</v>
      </c>
      <c r="K158" s="1">
        <v>20</v>
      </c>
      <c r="L158" s="1">
        <v>9</v>
      </c>
      <c r="M158" s="1">
        <f>J158+K158+L158</f>
        <v>29</v>
      </c>
      <c r="N158" s="1">
        <v>27</v>
      </c>
      <c r="O158" s="1"/>
      <c r="P158" s="1">
        <f t="shared" si="69"/>
        <v>56</v>
      </c>
      <c r="Q158" s="1">
        <v>2073.6</v>
      </c>
      <c r="R158" s="3"/>
      <c r="S158" s="3"/>
    </row>
    <row r="159" spans="1:19" x14ac:dyDescent="0.25">
      <c r="A159" s="22" t="s">
        <v>24</v>
      </c>
      <c r="B159" s="23"/>
      <c r="C159" s="22"/>
      <c r="D159" s="22"/>
      <c r="E159" s="22"/>
      <c r="F159" s="23"/>
      <c r="G159" s="22"/>
      <c r="H159" s="23"/>
      <c r="I159" s="29" t="s">
        <v>20</v>
      </c>
      <c r="J159" s="3">
        <f t="shared" ref="J159:Q159" si="70">SUM(J156:J158)</f>
        <v>47</v>
      </c>
      <c r="K159" s="3">
        <f t="shared" si="70"/>
        <v>209</v>
      </c>
      <c r="L159" s="3">
        <f t="shared" si="70"/>
        <v>45</v>
      </c>
      <c r="M159" s="3">
        <f t="shared" si="70"/>
        <v>301</v>
      </c>
      <c r="N159" s="3">
        <f t="shared" si="70"/>
        <v>373</v>
      </c>
      <c r="O159" s="3">
        <f t="shared" si="70"/>
        <v>0</v>
      </c>
      <c r="P159" s="30">
        <f t="shared" si="70"/>
        <v>674</v>
      </c>
      <c r="Q159" s="3">
        <f t="shared" si="70"/>
        <v>20502.900000000001</v>
      </c>
      <c r="R159" s="3">
        <v>25013.54</v>
      </c>
      <c r="S159" s="3" t="s">
        <v>119</v>
      </c>
    </row>
    <row r="160" spans="1:19" x14ac:dyDescent="0.25">
      <c r="A160" s="22">
        <v>39</v>
      </c>
      <c r="B160" s="23" t="s">
        <v>31</v>
      </c>
      <c r="C160" s="22">
        <v>40</v>
      </c>
      <c r="D160" s="22">
        <v>15</v>
      </c>
      <c r="E160" s="22">
        <v>2</v>
      </c>
      <c r="F160" s="23">
        <v>3</v>
      </c>
      <c r="G160" s="22" t="s">
        <v>26</v>
      </c>
      <c r="H160" s="23" t="s">
        <v>22</v>
      </c>
      <c r="I160" s="23" t="s">
        <v>27</v>
      </c>
      <c r="J160" s="1">
        <v>33</v>
      </c>
      <c r="K160" s="1">
        <v>113</v>
      </c>
      <c r="L160" s="1">
        <v>9</v>
      </c>
      <c r="M160" s="1">
        <f>J160+K160+L160</f>
        <v>155</v>
      </c>
      <c r="N160" s="1">
        <v>203</v>
      </c>
      <c r="O160" s="1"/>
      <c r="P160" s="1">
        <f t="shared" ref="P160:P162" si="71">SUM(M160:O160)</f>
        <v>358</v>
      </c>
      <c r="Q160" s="1">
        <v>5061</v>
      </c>
      <c r="R160" s="3"/>
      <c r="S160" s="3"/>
    </row>
    <row r="161" spans="1:19" x14ac:dyDescent="0.25">
      <c r="A161" s="22" t="s">
        <v>24</v>
      </c>
      <c r="B161" s="23"/>
      <c r="C161" s="22"/>
      <c r="D161" s="28"/>
      <c r="E161" s="28"/>
      <c r="F161" s="29"/>
      <c r="G161" s="22" t="s">
        <v>72</v>
      </c>
      <c r="H161" s="29"/>
      <c r="I161" s="23" t="s">
        <v>25</v>
      </c>
      <c r="J161" s="1">
        <v>13</v>
      </c>
      <c r="K161" s="1">
        <v>51</v>
      </c>
      <c r="L161" s="1">
        <v>16</v>
      </c>
      <c r="M161" s="1">
        <f>J161+K161+L161</f>
        <v>80</v>
      </c>
      <c r="N161" s="1">
        <v>104</v>
      </c>
      <c r="O161" s="1"/>
      <c r="P161" s="1">
        <f t="shared" si="71"/>
        <v>184</v>
      </c>
      <c r="Q161" s="1">
        <v>12731.5</v>
      </c>
      <c r="R161" s="3"/>
      <c r="S161" s="3"/>
    </row>
    <row r="162" spans="1:19" x14ac:dyDescent="0.25">
      <c r="A162" s="22" t="s">
        <v>24</v>
      </c>
      <c r="B162" s="23"/>
      <c r="C162" s="22"/>
      <c r="D162" s="22"/>
      <c r="E162" s="22"/>
      <c r="F162" s="23"/>
      <c r="G162" s="22">
        <v>50</v>
      </c>
      <c r="H162" s="23"/>
      <c r="I162" s="23" t="s">
        <v>29</v>
      </c>
      <c r="J162" s="1">
        <v>0</v>
      </c>
      <c r="K162" s="1">
        <v>19</v>
      </c>
      <c r="L162" s="1">
        <v>9</v>
      </c>
      <c r="M162" s="1">
        <f>J162+K162+L162</f>
        <v>28</v>
      </c>
      <c r="N162" s="1">
        <v>36</v>
      </c>
      <c r="O162" s="1"/>
      <c r="P162" s="1">
        <f t="shared" si="71"/>
        <v>64</v>
      </c>
      <c r="Q162" s="1">
        <v>2216.8000000000002</v>
      </c>
      <c r="R162" s="3"/>
      <c r="S162" s="3"/>
    </row>
    <row r="163" spans="1:19" x14ac:dyDescent="0.25">
      <c r="A163" s="22" t="s">
        <v>24</v>
      </c>
      <c r="B163" s="23"/>
      <c r="C163" s="22"/>
      <c r="D163" s="22"/>
      <c r="E163" s="22"/>
      <c r="F163" s="23"/>
      <c r="G163" s="22"/>
      <c r="H163" s="23"/>
      <c r="I163" s="29" t="s">
        <v>20</v>
      </c>
      <c r="J163" s="3">
        <f t="shared" ref="J163:Q163" si="72">SUM(J160:J162)</f>
        <v>46</v>
      </c>
      <c r="K163" s="3">
        <f t="shared" si="72"/>
        <v>183</v>
      </c>
      <c r="L163" s="3">
        <f t="shared" si="72"/>
        <v>34</v>
      </c>
      <c r="M163" s="3">
        <f t="shared" si="72"/>
        <v>263</v>
      </c>
      <c r="N163" s="3">
        <f t="shared" si="72"/>
        <v>343</v>
      </c>
      <c r="O163" s="3">
        <f t="shared" si="72"/>
        <v>0</v>
      </c>
      <c r="P163" s="30">
        <f t="shared" si="72"/>
        <v>606</v>
      </c>
      <c r="Q163" s="3">
        <f t="shared" si="72"/>
        <v>20009.3</v>
      </c>
      <c r="R163" s="3">
        <v>24011.16</v>
      </c>
      <c r="S163" s="3" t="s">
        <v>119</v>
      </c>
    </row>
    <row r="164" spans="1:19" x14ac:dyDescent="0.25">
      <c r="A164" s="22">
        <v>40</v>
      </c>
      <c r="B164" s="23" t="s">
        <v>31</v>
      </c>
      <c r="C164" s="22">
        <v>40</v>
      </c>
      <c r="D164" s="22">
        <v>15</v>
      </c>
      <c r="E164" s="22">
        <v>3</v>
      </c>
      <c r="F164" s="23">
        <v>2</v>
      </c>
      <c r="G164" s="22" t="s">
        <v>26</v>
      </c>
      <c r="H164" s="23" t="s">
        <v>22</v>
      </c>
      <c r="I164" s="23" t="s">
        <v>27</v>
      </c>
      <c r="J164" s="1">
        <v>17</v>
      </c>
      <c r="K164" s="1">
        <v>57</v>
      </c>
      <c r="L164" s="1">
        <v>5</v>
      </c>
      <c r="M164" s="1">
        <f>J164+K164+L164</f>
        <v>79</v>
      </c>
      <c r="N164" s="1">
        <v>93</v>
      </c>
      <c r="O164" s="1"/>
      <c r="P164" s="1">
        <f t="shared" ref="P164:P166" si="73">SUM(M164:O164)</f>
        <v>172</v>
      </c>
      <c r="Q164" s="1">
        <v>2564.6</v>
      </c>
      <c r="R164" s="3"/>
      <c r="S164" s="3"/>
    </row>
    <row r="165" spans="1:19" x14ac:dyDescent="0.25">
      <c r="A165" s="22" t="s">
        <v>24</v>
      </c>
      <c r="B165" s="23"/>
      <c r="C165" s="22"/>
      <c r="D165" s="28"/>
      <c r="E165" s="28"/>
      <c r="F165" s="29"/>
      <c r="G165" s="22" t="s">
        <v>72</v>
      </c>
      <c r="H165" s="29"/>
      <c r="I165" s="23" t="s">
        <v>25</v>
      </c>
      <c r="J165" s="1">
        <v>12</v>
      </c>
      <c r="K165" s="1">
        <v>45</v>
      </c>
      <c r="L165" s="1">
        <v>11</v>
      </c>
      <c r="M165" s="1">
        <f>J165+K165+L165</f>
        <v>68</v>
      </c>
      <c r="N165" s="1">
        <v>85</v>
      </c>
      <c r="O165" s="1"/>
      <c r="P165" s="1">
        <f t="shared" si="73"/>
        <v>153</v>
      </c>
      <c r="Q165" s="1">
        <v>11028.8</v>
      </c>
      <c r="R165" s="3"/>
      <c r="S165" s="3"/>
    </row>
    <row r="166" spans="1:19" x14ac:dyDescent="0.25">
      <c r="A166" s="22" t="s">
        <v>24</v>
      </c>
      <c r="B166" s="23"/>
      <c r="C166" s="22"/>
      <c r="D166" s="22"/>
      <c r="E166" s="22"/>
      <c r="F166" s="23"/>
      <c r="G166" s="22">
        <v>50</v>
      </c>
      <c r="H166" s="23"/>
      <c r="I166" s="23" t="s">
        <v>29</v>
      </c>
      <c r="J166" s="1">
        <v>0</v>
      </c>
      <c r="K166" s="1">
        <v>14</v>
      </c>
      <c r="L166" s="1">
        <v>9</v>
      </c>
      <c r="M166" s="1">
        <f>J166+K166+L166</f>
        <v>23</v>
      </c>
      <c r="N166" s="1">
        <v>33</v>
      </c>
      <c r="O166" s="1"/>
      <c r="P166" s="1">
        <f t="shared" si="73"/>
        <v>56</v>
      </c>
      <c r="Q166" s="1">
        <v>1758.8</v>
      </c>
      <c r="R166" s="3"/>
      <c r="S166" s="3"/>
    </row>
    <row r="167" spans="1:19" x14ac:dyDescent="0.25">
      <c r="A167" s="22" t="s">
        <v>24</v>
      </c>
      <c r="B167" s="23"/>
      <c r="C167" s="22"/>
      <c r="D167" s="22"/>
      <c r="E167" s="22"/>
      <c r="F167" s="23"/>
      <c r="G167" s="22"/>
      <c r="H167" s="23"/>
      <c r="I167" s="29" t="s">
        <v>20</v>
      </c>
      <c r="J167" s="3">
        <f t="shared" ref="J167:Q167" si="74">SUM(J164:J166)</f>
        <v>29</v>
      </c>
      <c r="K167" s="3">
        <f t="shared" si="74"/>
        <v>116</v>
      </c>
      <c r="L167" s="3">
        <f t="shared" si="74"/>
        <v>25</v>
      </c>
      <c r="M167" s="3">
        <f t="shared" si="74"/>
        <v>170</v>
      </c>
      <c r="N167" s="3">
        <f t="shared" si="74"/>
        <v>211</v>
      </c>
      <c r="O167" s="3">
        <f t="shared" si="74"/>
        <v>0</v>
      </c>
      <c r="P167" s="30">
        <f t="shared" si="74"/>
        <v>381</v>
      </c>
      <c r="Q167" s="3">
        <f t="shared" si="74"/>
        <v>15352.199999999999</v>
      </c>
      <c r="R167" s="3">
        <v>18115.599999999999</v>
      </c>
      <c r="S167" s="3" t="s">
        <v>119</v>
      </c>
    </row>
    <row r="168" spans="1:19" x14ac:dyDescent="0.25">
      <c r="A168" s="22">
        <v>41</v>
      </c>
      <c r="B168" s="23" t="s">
        <v>31</v>
      </c>
      <c r="C168" s="22">
        <v>42</v>
      </c>
      <c r="D168" s="22">
        <v>22</v>
      </c>
      <c r="E168" s="22">
        <v>1</v>
      </c>
      <c r="F168" s="23">
        <v>6</v>
      </c>
      <c r="G168" s="22" t="s">
        <v>26</v>
      </c>
      <c r="H168" s="23" t="s">
        <v>22</v>
      </c>
      <c r="I168" s="23" t="s">
        <v>23</v>
      </c>
      <c r="J168" s="1">
        <v>186</v>
      </c>
      <c r="K168" s="1">
        <v>208</v>
      </c>
      <c r="L168" s="1">
        <v>18</v>
      </c>
      <c r="M168" s="1">
        <f>J168+K168+L168</f>
        <v>412</v>
      </c>
      <c r="N168" s="1">
        <v>558</v>
      </c>
      <c r="O168" s="1"/>
      <c r="P168" s="1">
        <f>M168+N168</f>
        <v>970</v>
      </c>
      <c r="Q168" s="1">
        <v>14482.4</v>
      </c>
      <c r="R168" s="3"/>
      <c r="S168" s="3"/>
    </row>
    <row r="169" spans="1:19" x14ac:dyDescent="0.25">
      <c r="A169" s="22" t="s">
        <v>24</v>
      </c>
      <c r="B169" s="23"/>
      <c r="C169" s="22"/>
      <c r="D169" s="28"/>
      <c r="E169" s="28"/>
      <c r="F169" s="29"/>
      <c r="G169" s="22" t="s">
        <v>67</v>
      </c>
      <c r="H169" s="29"/>
      <c r="I169" s="23" t="s">
        <v>25</v>
      </c>
      <c r="J169" s="1">
        <v>35</v>
      </c>
      <c r="K169" s="1">
        <v>116</v>
      </c>
      <c r="L169" s="1">
        <v>31</v>
      </c>
      <c r="M169" s="1">
        <f>J169+K169+L169</f>
        <v>182</v>
      </c>
      <c r="N169" s="1">
        <v>262</v>
      </c>
      <c r="O169" s="1"/>
      <c r="P169" s="1">
        <f t="shared" ref="P169" si="75">SUM(M169:O169)</f>
        <v>444</v>
      </c>
      <c r="Q169" s="1">
        <v>29987.200000000001</v>
      </c>
      <c r="R169" s="3"/>
      <c r="S169" s="3"/>
    </row>
    <row r="170" spans="1:19" x14ac:dyDescent="0.25">
      <c r="A170" s="22" t="s">
        <v>24</v>
      </c>
      <c r="B170" s="23"/>
      <c r="C170" s="22"/>
      <c r="D170" s="22"/>
      <c r="E170" s="22"/>
      <c r="F170" s="23"/>
      <c r="G170" s="22">
        <v>50</v>
      </c>
      <c r="H170" s="23"/>
      <c r="I170" s="29" t="s">
        <v>20</v>
      </c>
      <c r="J170" s="3">
        <f t="shared" ref="J170:Q170" si="76">SUM(J168:J169)</f>
        <v>221</v>
      </c>
      <c r="K170" s="3">
        <f t="shared" si="76"/>
        <v>324</v>
      </c>
      <c r="L170" s="3">
        <f t="shared" si="76"/>
        <v>49</v>
      </c>
      <c r="M170" s="3">
        <f t="shared" si="76"/>
        <v>594</v>
      </c>
      <c r="N170" s="3">
        <f t="shared" si="76"/>
        <v>820</v>
      </c>
      <c r="O170" s="3">
        <f t="shared" si="76"/>
        <v>0</v>
      </c>
      <c r="P170" s="30">
        <f t="shared" si="76"/>
        <v>1414</v>
      </c>
      <c r="Q170" s="3">
        <f t="shared" si="76"/>
        <v>44469.599999999999</v>
      </c>
      <c r="R170" s="3">
        <v>51584.74</v>
      </c>
      <c r="S170" s="3" t="s">
        <v>118</v>
      </c>
    </row>
    <row r="171" spans="1:19" x14ac:dyDescent="0.25">
      <c r="A171" s="22">
        <v>42</v>
      </c>
      <c r="B171" s="23" t="s">
        <v>31</v>
      </c>
      <c r="C171" s="22">
        <v>43</v>
      </c>
      <c r="D171" s="22">
        <v>27</v>
      </c>
      <c r="E171" s="22">
        <v>1</v>
      </c>
      <c r="F171" s="23">
        <v>2.2999999999999998</v>
      </c>
      <c r="G171" s="22" t="s">
        <v>26</v>
      </c>
      <c r="H171" s="23" t="s">
        <v>22</v>
      </c>
      <c r="I171" s="23" t="s">
        <v>23</v>
      </c>
      <c r="J171" s="1">
        <v>33</v>
      </c>
      <c r="K171" s="1">
        <v>109</v>
      </c>
      <c r="L171" s="1">
        <v>8</v>
      </c>
      <c r="M171" s="1">
        <f>J171+K171+L171</f>
        <v>150</v>
      </c>
      <c r="N171" s="1">
        <v>182</v>
      </c>
      <c r="O171" s="1"/>
      <c r="P171" s="1">
        <f>M171+N171</f>
        <v>332</v>
      </c>
      <c r="Q171" s="1">
        <v>4449.6000000000004</v>
      </c>
      <c r="R171" s="3"/>
      <c r="S171" s="3"/>
    </row>
    <row r="172" spans="1:19" x14ac:dyDescent="0.25">
      <c r="A172" s="22" t="s">
        <v>24</v>
      </c>
      <c r="B172" s="23"/>
      <c r="C172" s="22"/>
      <c r="D172" s="28"/>
      <c r="E172" s="28"/>
      <c r="F172" s="29"/>
      <c r="G172" s="22" t="s">
        <v>73</v>
      </c>
      <c r="H172" s="29"/>
      <c r="I172" s="23" t="s">
        <v>33</v>
      </c>
      <c r="J172" s="1">
        <v>0</v>
      </c>
      <c r="K172" s="1">
        <v>28</v>
      </c>
      <c r="L172" s="1">
        <v>12</v>
      </c>
      <c r="M172" s="1">
        <f>J172+K172+L172</f>
        <v>40</v>
      </c>
      <c r="N172" s="1">
        <v>60</v>
      </c>
      <c r="O172" s="1"/>
      <c r="P172" s="1">
        <f t="shared" ref="P172" si="77">SUM(M172:O172)</f>
        <v>100</v>
      </c>
      <c r="Q172" s="1">
        <v>2926.8</v>
      </c>
      <c r="R172" s="3"/>
      <c r="S172" s="3"/>
    </row>
    <row r="173" spans="1:19" x14ac:dyDescent="0.25">
      <c r="A173" s="22" t="s">
        <v>24</v>
      </c>
      <c r="B173" s="23"/>
      <c r="C173" s="22"/>
      <c r="D173" s="22"/>
      <c r="E173" s="22"/>
      <c r="F173" s="23"/>
      <c r="G173" s="22">
        <v>45</v>
      </c>
      <c r="H173" s="23"/>
      <c r="I173" s="29" t="s">
        <v>20</v>
      </c>
      <c r="J173" s="3">
        <f t="shared" ref="J173:Q173" si="78">SUM(J171:J172)</f>
        <v>33</v>
      </c>
      <c r="K173" s="3">
        <f t="shared" si="78"/>
        <v>137</v>
      </c>
      <c r="L173" s="3">
        <f t="shared" si="78"/>
        <v>20</v>
      </c>
      <c r="M173" s="3">
        <f t="shared" si="78"/>
        <v>190</v>
      </c>
      <c r="N173" s="3">
        <f t="shared" si="78"/>
        <v>242</v>
      </c>
      <c r="O173" s="3">
        <f t="shared" si="78"/>
        <v>0</v>
      </c>
      <c r="P173" s="30">
        <f t="shared" si="78"/>
        <v>432</v>
      </c>
      <c r="Q173" s="3">
        <f t="shared" si="78"/>
        <v>7376.4000000000005</v>
      </c>
      <c r="R173" s="3">
        <v>10622.02</v>
      </c>
      <c r="S173" s="3" t="s">
        <v>118</v>
      </c>
    </row>
    <row r="174" spans="1:19" x14ac:dyDescent="0.25">
      <c r="A174" s="22">
        <v>43</v>
      </c>
      <c r="B174" s="23" t="s">
        <v>31</v>
      </c>
      <c r="C174" s="22">
        <v>43</v>
      </c>
      <c r="D174" s="22">
        <v>27</v>
      </c>
      <c r="E174" s="22">
        <v>2</v>
      </c>
      <c r="F174" s="23">
        <v>2</v>
      </c>
      <c r="G174" s="22" t="s">
        <v>26</v>
      </c>
      <c r="H174" s="23" t="s">
        <v>22</v>
      </c>
      <c r="I174" s="23" t="s">
        <v>23</v>
      </c>
      <c r="J174" s="1">
        <v>38</v>
      </c>
      <c r="K174" s="1">
        <v>85</v>
      </c>
      <c r="L174" s="1">
        <v>8</v>
      </c>
      <c r="M174" s="1">
        <f>J174+K174+L174</f>
        <v>131</v>
      </c>
      <c r="N174" s="1">
        <v>156</v>
      </c>
      <c r="O174" s="1"/>
      <c r="P174" s="1">
        <f>M174+N174</f>
        <v>287</v>
      </c>
      <c r="Q174" s="1">
        <v>4351</v>
      </c>
      <c r="R174" s="3"/>
      <c r="S174" s="3"/>
    </row>
    <row r="175" spans="1:19" x14ac:dyDescent="0.25">
      <c r="A175" s="22" t="s">
        <v>24</v>
      </c>
      <c r="B175" s="23"/>
      <c r="C175" s="22"/>
      <c r="D175" s="28"/>
      <c r="E175" s="28"/>
      <c r="F175" s="29"/>
      <c r="G175" s="22" t="s">
        <v>73</v>
      </c>
      <c r="H175" s="29"/>
      <c r="I175" s="23" t="s">
        <v>33</v>
      </c>
      <c r="J175" s="1">
        <v>2</v>
      </c>
      <c r="K175" s="1">
        <v>32</v>
      </c>
      <c r="L175" s="1">
        <v>11</v>
      </c>
      <c r="M175" s="1">
        <f>J175+K175+L175</f>
        <v>45</v>
      </c>
      <c r="N175" s="1">
        <v>56</v>
      </c>
      <c r="O175" s="1"/>
      <c r="P175" s="1">
        <f t="shared" ref="P175" si="79">SUM(M175:O175)</f>
        <v>101</v>
      </c>
      <c r="Q175" s="1">
        <v>3777.9</v>
      </c>
      <c r="R175" s="3"/>
      <c r="S175" s="3"/>
    </row>
    <row r="176" spans="1:19" x14ac:dyDescent="0.25">
      <c r="A176" s="22" t="s">
        <v>24</v>
      </c>
      <c r="B176" s="23"/>
      <c r="C176" s="22"/>
      <c r="D176" s="22"/>
      <c r="E176" s="22"/>
      <c r="F176" s="23"/>
      <c r="G176" s="22">
        <v>45</v>
      </c>
      <c r="H176" s="23"/>
      <c r="I176" s="29" t="s">
        <v>20</v>
      </c>
      <c r="J176" s="3">
        <f t="shared" ref="J176" si="80">SUM(J174:J175)</f>
        <v>40</v>
      </c>
      <c r="K176" s="3">
        <f t="shared" ref="K176" si="81">SUM(K174:K175)</f>
        <v>117</v>
      </c>
      <c r="L176" s="3">
        <f t="shared" ref="L176" si="82">SUM(L174:L175)</f>
        <v>19</v>
      </c>
      <c r="M176" s="3">
        <f t="shared" ref="M176" si="83">SUM(M174:M175)</f>
        <v>176</v>
      </c>
      <c r="N176" s="3">
        <f t="shared" ref="N176" si="84">SUM(N174:N175)</f>
        <v>212</v>
      </c>
      <c r="O176" s="3">
        <f t="shared" ref="O176" si="85">SUM(O174:O175)</f>
        <v>0</v>
      </c>
      <c r="P176" s="30">
        <f t="shared" ref="P176" si="86">SUM(P174:P175)</f>
        <v>388</v>
      </c>
      <c r="Q176" s="3">
        <f t="shared" ref="Q176" si="87">SUM(Q174:Q175)</f>
        <v>8128.9</v>
      </c>
      <c r="R176" s="3">
        <v>10974.02</v>
      </c>
      <c r="S176" s="3" t="s">
        <v>118</v>
      </c>
    </row>
    <row r="177" spans="1:19" x14ac:dyDescent="0.25">
      <c r="A177" s="22">
        <v>44</v>
      </c>
      <c r="B177" s="23" t="s">
        <v>31</v>
      </c>
      <c r="C177" s="22">
        <v>57</v>
      </c>
      <c r="D177" s="22">
        <v>13</v>
      </c>
      <c r="E177" s="22">
        <v>1</v>
      </c>
      <c r="F177" s="23">
        <v>4.8</v>
      </c>
      <c r="G177" s="22" t="s">
        <v>40</v>
      </c>
      <c r="H177" s="23" t="s">
        <v>22</v>
      </c>
      <c r="I177" s="23" t="s">
        <v>25</v>
      </c>
      <c r="J177" s="1">
        <v>0</v>
      </c>
      <c r="K177" s="1">
        <v>1</v>
      </c>
      <c r="L177" s="1">
        <v>0</v>
      </c>
      <c r="M177" s="1">
        <f>SUBTOTAL(9,J177:L177)</f>
        <v>1</v>
      </c>
      <c r="N177" s="1">
        <v>9</v>
      </c>
      <c r="O177" s="1"/>
      <c r="P177" s="1">
        <f t="shared" ref="P177:P181" si="88">SUM(M177:O177)</f>
        <v>10</v>
      </c>
      <c r="Q177" s="33">
        <v>219.1</v>
      </c>
      <c r="R177" s="3"/>
      <c r="S177" s="3"/>
    </row>
    <row r="178" spans="1:19" x14ac:dyDescent="0.25">
      <c r="A178" s="22" t="s">
        <v>24</v>
      </c>
      <c r="B178" s="23"/>
      <c r="C178" s="22"/>
      <c r="D178" s="22"/>
      <c r="E178" s="22"/>
      <c r="F178" s="23"/>
      <c r="G178" s="22" t="s">
        <v>74</v>
      </c>
      <c r="H178" s="23"/>
      <c r="I178" s="23" t="s">
        <v>42</v>
      </c>
      <c r="J178" s="1"/>
      <c r="K178" s="1">
        <v>3</v>
      </c>
      <c r="L178" s="1">
        <v>0</v>
      </c>
      <c r="M178" s="1">
        <f>SUBTOTAL(9,J178:L178)</f>
        <v>3</v>
      </c>
      <c r="N178" s="1">
        <v>36</v>
      </c>
      <c r="O178" s="1"/>
      <c r="P178" s="1">
        <f t="shared" si="88"/>
        <v>39</v>
      </c>
      <c r="Q178" s="33">
        <v>4362.6000000000004</v>
      </c>
      <c r="R178" s="3"/>
      <c r="S178" s="3"/>
    </row>
    <row r="179" spans="1:19" x14ac:dyDescent="0.25">
      <c r="A179" s="22"/>
      <c r="B179" s="23"/>
      <c r="C179" s="22"/>
      <c r="D179" s="22"/>
      <c r="E179" s="22"/>
      <c r="F179" s="23"/>
      <c r="G179" s="22">
        <v>90</v>
      </c>
      <c r="H179" s="23"/>
      <c r="I179" s="23" t="s">
        <v>32</v>
      </c>
      <c r="J179" s="1">
        <v>3</v>
      </c>
      <c r="K179" s="1">
        <v>8</v>
      </c>
      <c r="L179" s="1">
        <v>1</v>
      </c>
      <c r="M179" s="1">
        <f>SUBTOTAL(9,J179:L179)</f>
        <v>12</v>
      </c>
      <c r="N179" s="1">
        <v>249</v>
      </c>
      <c r="O179" s="1"/>
      <c r="P179" s="1">
        <f t="shared" si="88"/>
        <v>261</v>
      </c>
      <c r="Q179" s="33">
        <v>22488.7</v>
      </c>
      <c r="R179" s="3"/>
      <c r="S179" s="3"/>
    </row>
    <row r="180" spans="1:19" x14ac:dyDescent="0.25">
      <c r="A180" s="22"/>
      <c r="B180" s="23"/>
      <c r="C180" s="22"/>
      <c r="D180" s="22"/>
      <c r="E180" s="22"/>
      <c r="F180" s="23"/>
      <c r="G180" s="22"/>
      <c r="H180" s="23"/>
      <c r="I180" s="23" t="s">
        <v>33</v>
      </c>
      <c r="J180" s="1">
        <v>9</v>
      </c>
      <c r="K180" s="1">
        <v>15</v>
      </c>
      <c r="L180" s="1">
        <v>1</v>
      </c>
      <c r="M180" s="1">
        <f>SUBTOTAL(9,J180:L180)</f>
        <v>25</v>
      </c>
      <c r="N180" s="1">
        <v>102</v>
      </c>
      <c r="O180" s="1"/>
      <c r="P180" s="1">
        <f t="shared" si="88"/>
        <v>127</v>
      </c>
      <c r="Q180" s="33">
        <v>2366.6</v>
      </c>
      <c r="R180" s="3"/>
      <c r="S180" s="3"/>
    </row>
    <row r="181" spans="1:19" x14ac:dyDescent="0.25">
      <c r="A181" s="22"/>
      <c r="B181" s="23"/>
      <c r="C181" s="22"/>
      <c r="D181" s="22"/>
      <c r="E181" s="22"/>
      <c r="F181" s="23"/>
      <c r="G181" s="22"/>
      <c r="H181" s="23"/>
      <c r="I181" s="23" t="s">
        <v>23</v>
      </c>
      <c r="J181" s="1">
        <v>1</v>
      </c>
      <c r="K181" s="1">
        <v>6</v>
      </c>
      <c r="L181" s="1">
        <v>0</v>
      </c>
      <c r="M181" s="1">
        <f>SUBTOTAL(9,J181:L181)</f>
        <v>7</v>
      </c>
      <c r="N181" s="1">
        <v>34</v>
      </c>
      <c r="O181" s="1"/>
      <c r="P181" s="1">
        <f t="shared" si="88"/>
        <v>41</v>
      </c>
      <c r="Q181" s="33">
        <v>216.6</v>
      </c>
      <c r="R181" s="3"/>
      <c r="S181" s="3"/>
    </row>
    <row r="182" spans="1:19" x14ac:dyDescent="0.25">
      <c r="A182" s="22" t="s">
        <v>24</v>
      </c>
      <c r="B182" s="23"/>
      <c r="C182" s="22"/>
      <c r="D182" s="28"/>
      <c r="E182" s="28"/>
      <c r="F182" s="29"/>
      <c r="G182" s="22"/>
      <c r="H182" s="29"/>
      <c r="I182" s="29" t="s">
        <v>20</v>
      </c>
      <c r="J182" s="3">
        <f>SUM(J177:J181)</f>
        <v>13</v>
      </c>
      <c r="K182" s="3">
        <f t="shared" ref="K182:M182" si="89">SUM(K177:K181)</f>
        <v>33</v>
      </c>
      <c r="L182" s="3">
        <f t="shared" si="89"/>
        <v>2</v>
      </c>
      <c r="M182" s="3">
        <f t="shared" si="89"/>
        <v>48</v>
      </c>
      <c r="N182" s="3">
        <f>SUM(N177:N178:N181)</f>
        <v>430</v>
      </c>
      <c r="O182" s="3">
        <f>SUM(O177:O178)</f>
        <v>0</v>
      </c>
      <c r="P182" s="30">
        <f>SUM(P177:P178:P181)</f>
        <v>478</v>
      </c>
      <c r="Q182" s="3">
        <f>SUM(Q177:Q178:Q181)</f>
        <v>29653.599999999999</v>
      </c>
      <c r="R182" s="3">
        <v>428791.06</v>
      </c>
      <c r="S182" s="3" t="s">
        <v>118</v>
      </c>
    </row>
    <row r="183" spans="1:19" x14ac:dyDescent="0.25">
      <c r="A183" s="22">
        <v>45</v>
      </c>
      <c r="B183" s="23" t="s">
        <v>31</v>
      </c>
      <c r="C183" s="22">
        <v>60</v>
      </c>
      <c r="D183" s="22">
        <v>17</v>
      </c>
      <c r="E183" s="22">
        <v>1</v>
      </c>
      <c r="F183" s="23">
        <v>5.5</v>
      </c>
      <c r="G183" s="22" t="s">
        <v>26</v>
      </c>
      <c r="H183" s="23" t="s">
        <v>22</v>
      </c>
      <c r="I183" s="23" t="s">
        <v>25</v>
      </c>
      <c r="J183" s="1">
        <v>2</v>
      </c>
      <c r="K183" s="1">
        <v>12</v>
      </c>
      <c r="L183" s="1">
        <v>3</v>
      </c>
      <c r="M183" s="1">
        <f>SUBTOTAL(9,J183:L183)</f>
        <v>17</v>
      </c>
      <c r="N183" s="1">
        <v>60</v>
      </c>
      <c r="O183" s="1"/>
      <c r="P183" s="1">
        <f t="shared" ref="P183:P187" si="90">SUM(M183:O183)</f>
        <v>77</v>
      </c>
      <c r="Q183" s="33">
        <v>2988.1</v>
      </c>
      <c r="R183" s="3"/>
      <c r="S183" s="3"/>
    </row>
    <row r="184" spans="1:19" x14ac:dyDescent="0.25">
      <c r="A184" s="22" t="s">
        <v>24</v>
      </c>
      <c r="B184" s="23"/>
      <c r="C184" s="22"/>
      <c r="D184" s="22"/>
      <c r="E184" s="22"/>
      <c r="F184" s="23"/>
      <c r="G184" s="22" t="s">
        <v>75</v>
      </c>
      <c r="H184" s="23"/>
      <c r="I184" s="23" t="s">
        <v>42</v>
      </c>
      <c r="J184" s="1">
        <v>1</v>
      </c>
      <c r="K184" s="1">
        <v>3</v>
      </c>
      <c r="L184" s="1">
        <v>0</v>
      </c>
      <c r="M184" s="1">
        <f>SUBTOTAL(9,J184:L184)</f>
        <v>4</v>
      </c>
      <c r="N184" s="1">
        <v>66</v>
      </c>
      <c r="O184" s="1"/>
      <c r="P184" s="1">
        <f t="shared" si="90"/>
        <v>70</v>
      </c>
      <c r="Q184" s="33">
        <v>7717.6</v>
      </c>
      <c r="R184" s="3"/>
      <c r="S184" s="3"/>
    </row>
    <row r="185" spans="1:19" x14ac:dyDescent="0.25">
      <c r="A185" s="22"/>
      <c r="B185" s="23"/>
      <c r="C185" s="22"/>
      <c r="D185" s="22"/>
      <c r="E185" s="22"/>
      <c r="F185" s="23"/>
      <c r="G185" s="22">
        <v>85</v>
      </c>
      <c r="H185" s="23"/>
      <c r="I185" s="23" t="s">
        <v>32</v>
      </c>
      <c r="J185" s="1">
        <v>2</v>
      </c>
      <c r="K185" s="1">
        <v>4</v>
      </c>
      <c r="L185" s="1">
        <v>1</v>
      </c>
      <c r="M185" s="1">
        <f>SUBTOTAL(9,J185:L185)</f>
        <v>7</v>
      </c>
      <c r="N185" s="1">
        <v>213</v>
      </c>
      <c r="O185" s="1"/>
      <c r="P185" s="1">
        <f t="shared" si="90"/>
        <v>220</v>
      </c>
      <c r="Q185" s="33">
        <v>17589.099999999999</v>
      </c>
      <c r="R185" s="3"/>
      <c r="S185" s="3"/>
    </row>
    <row r="186" spans="1:19" x14ac:dyDescent="0.25">
      <c r="A186" s="22"/>
      <c r="B186" s="23"/>
      <c r="C186" s="22"/>
      <c r="D186" s="22"/>
      <c r="E186" s="22"/>
      <c r="F186" s="23"/>
      <c r="G186" s="22"/>
      <c r="H186" s="23"/>
      <c r="I186" s="23" t="s">
        <v>33</v>
      </c>
      <c r="J186" s="1">
        <v>34</v>
      </c>
      <c r="K186" s="1">
        <v>48</v>
      </c>
      <c r="L186" s="1">
        <v>3</v>
      </c>
      <c r="M186" s="1">
        <f>SUBTOTAL(9,J186:L186)</f>
        <v>85</v>
      </c>
      <c r="N186" s="1">
        <v>223</v>
      </c>
      <c r="O186" s="1"/>
      <c r="P186" s="1">
        <f t="shared" si="90"/>
        <v>308</v>
      </c>
      <c r="Q186" s="33">
        <v>8793.9</v>
      </c>
      <c r="R186" s="3"/>
      <c r="S186" s="3"/>
    </row>
    <row r="187" spans="1:19" x14ac:dyDescent="0.25">
      <c r="A187" s="22"/>
      <c r="B187" s="23"/>
      <c r="C187" s="22"/>
      <c r="D187" s="22"/>
      <c r="E187" s="22"/>
      <c r="F187" s="23"/>
      <c r="G187" s="22"/>
      <c r="H187" s="23"/>
      <c r="I187" s="23" t="s">
        <v>23</v>
      </c>
      <c r="J187" s="1">
        <v>1</v>
      </c>
      <c r="K187" s="1">
        <v>14</v>
      </c>
      <c r="L187" s="1">
        <v>1</v>
      </c>
      <c r="M187" s="1">
        <f>SUBTOTAL(9,J187:L187)</f>
        <v>16</v>
      </c>
      <c r="N187" s="1">
        <v>54</v>
      </c>
      <c r="O187" s="1"/>
      <c r="P187" s="1">
        <f t="shared" si="90"/>
        <v>70</v>
      </c>
      <c r="Q187" s="33">
        <v>504.1</v>
      </c>
      <c r="R187" s="3"/>
      <c r="S187" s="3"/>
    </row>
    <row r="188" spans="1:19" x14ac:dyDescent="0.25">
      <c r="A188" s="22" t="s">
        <v>24</v>
      </c>
      <c r="B188" s="23"/>
      <c r="C188" s="22"/>
      <c r="D188" s="28"/>
      <c r="E188" s="28"/>
      <c r="F188" s="29"/>
      <c r="G188" s="22"/>
      <c r="H188" s="29"/>
      <c r="I188" s="29" t="s">
        <v>20</v>
      </c>
      <c r="J188" s="3">
        <f>SUM(J183:J187)</f>
        <v>40</v>
      </c>
      <c r="K188" s="3">
        <f t="shared" ref="K188:M188" si="91">SUM(K183:K187)</f>
        <v>81</v>
      </c>
      <c r="L188" s="3">
        <f t="shared" si="91"/>
        <v>8</v>
      </c>
      <c r="M188" s="3">
        <f t="shared" si="91"/>
        <v>129</v>
      </c>
      <c r="N188" s="3">
        <f>SUM(N183:N184:N187)</f>
        <v>616</v>
      </c>
      <c r="O188" s="3">
        <f>SUM(O183:O184)</f>
        <v>0</v>
      </c>
      <c r="P188" s="30">
        <f>SUM(P183:P184:P187)</f>
        <v>745</v>
      </c>
      <c r="Q188" s="3">
        <f>SUM(Q183:Q184:Q187)</f>
        <v>37592.799999999996</v>
      </c>
      <c r="R188" s="3">
        <v>172175.02</v>
      </c>
      <c r="S188" s="3" t="s">
        <v>118</v>
      </c>
    </row>
    <row r="189" spans="1:19" x14ac:dyDescent="0.25">
      <c r="A189" s="22">
        <v>46</v>
      </c>
      <c r="B189" s="23" t="s">
        <v>31</v>
      </c>
      <c r="C189" s="22">
        <v>61</v>
      </c>
      <c r="D189" s="22">
        <v>19</v>
      </c>
      <c r="E189" s="22">
        <v>1</v>
      </c>
      <c r="F189" s="23">
        <v>6</v>
      </c>
      <c r="G189" s="22" t="s">
        <v>26</v>
      </c>
      <c r="H189" s="23" t="s">
        <v>22</v>
      </c>
      <c r="I189" s="23" t="s">
        <v>25</v>
      </c>
      <c r="J189" s="1">
        <v>9</v>
      </c>
      <c r="K189" s="1">
        <v>22</v>
      </c>
      <c r="L189" s="1">
        <v>1</v>
      </c>
      <c r="M189" s="1">
        <f>SUBTOTAL(9,J189:L189)</f>
        <v>32</v>
      </c>
      <c r="N189" s="1">
        <v>38</v>
      </c>
      <c r="O189" s="1"/>
      <c r="P189" s="1">
        <f t="shared" ref="P189:P193" si="92">SUM(M189:O189)</f>
        <v>70</v>
      </c>
      <c r="Q189" s="33">
        <v>5400.6</v>
      </c>
      <c r="R189" s="3"/>
      <c r="S189" s="3"/>
    </row>
    <row r="190" spans="1:19" x14ac:dyDescent="0.25">
      <c r="A190" s="22" t="s">
        <v>24</v>
      </c>
      <c r="B190" s="23"/>
      <c r="C190" s="22"/>
      <c r="D190" s="22"/>
      <c r="E190" s="22"/>
      <c r="F190" s="23"/>
      <c r="G190" s="22" t="s">
        <v>75</v>
      </c>
      <c r="H190" s="23"/>
      <c r="I190" s="23" t="s">
        <v>42</v>
      </c>
      <c r="J190" s="1">
        <v>16</v>
      </c>
      <c r="K190" s="1">
        <v>20</v>
      </c>
      <c r="L190" s="1">
        <v>0</v>
      </c>
      <c r="M190" s="1">
        <f>SUBTOTAL(9,J190:L190)</f>
        <v>36</v>
      </c>
      <c r="N190" s="1">
        <v>32</v>
      </c>
      <c r="O190" s="1"/>
      <c r="P190" s="1">
        <f t="shared" si="92"/>
        <v>68</v>
      </c>
      <c r="Q190" s="33">
        <v>46462</v>
      </c>
      <c r="R190" s="3"/>
      <c r="S190" s="3"/>
    </row>
    <row r="191" spans="1:19" x14ac:dyDescent="0.25">
      <c r="A191" s="22"/>
      <c r="B191" s="23"/>
      <c r="C191" s="22"/>
      <c r="D191" s="22"/>
      <c r="E191" s="22"/>
      <c r="F191" s="23"/>
      <c r="G191" s="22">
        <v>100</v>
      </c>
      <c r="H191" s="23"/>
      <c r="I191" s="23" t="s">
        <v>32</v>
      </c>
      <c r="J191" s="1">
        <v>12</v>
      </c>
      <c r="K191" s="1">
        <v>64</v>
      </c>
      <c r="L191" s="1">
        <v>11</v>
      </c>
      <c r="M191" s="1">
        <f>SUBTOTAL(9,J191:L191)</f>
        <v>87</v>
      </c>
      <c r="N191" s="1">
        <v>125</v>
      </c>
      <c r="O191" s="1"/>
      <c r="P191" s="1">
        <f t="shared" si="92"/>
        <v>212</v>
      </c>
      <c r="Q191" s="33">
        <v>97379.5</v>
      </c>
      <c r="R191" s="3"/>
      <c r="S191" s="3"/>
    </row>
    <row r="192" spans="1:19" x14ac:dyDescent="0.25">
      <c r="A192" s="22"/>
      <c r="B192" s="23"/>
      <c r="C192" s="22"/>
      <c r="D192" s="22"/>
      <c r="E192" s="22"/>
      <c r="F192" s="23"/>
      <c r="G192" s="22"/>
      <c r="H192" s="23"/>
      <c r="I192" s="23" t="s">
        <v>33</v>
      </c>
      <c r="J192" s="1">
        <v>33</v>
      </c>
      <c r="K192" s="1">
        <v>119</v>
      </c>
      <c r="L192" s="1">
        <v>10</v>
      </c>
      <c r="M192" s="1">
        <f>SUBTOTAL(9,J192:L192)</f>
        <v>162</v>
      </c>
      <c r="N192" s="1">
        <v>179</v>
      </c>
      <c r="O192" s="1"/>
      <c r="P192" s="1">
        <f t="shared" si="92"/>
        <v>341</v>
      </c>
      <c r="Q192" s="33">
        <v>14969.5</v>
      </c>
      <c r="R192" s="3"/>
      <c r="S192" s="3"/>
    </row>
    <row r="193" spans="1:19" x14ac:dyDescent="0.25">
      <c r="A193" s="22"/>
      <c r="B193" s="23"/>
      <c r="C193" s="22"/>
      <c r="D193" s="22"/>
      <c r="E193" s="22"/>
      <c r="F193" s="23"/>
      <c r="G193" s="22"/>
      <c r="H193" s="23"/>
      <c r="I193" s="23" t="s">
        <v>23</v>
      </c>
      <c r="J193" s="1">
        <v>20</v>
      </c>
      <c r="K193" s="1">
        <v>15</v>
      </c>
      <c r="L193" s="1">
        <v>0</v>
      </c>
      <c r="M193" s="1">
        <f>SUBTOTAL(9,J193:L193)</f>
        <v>35</v>
      </c>
      <c r="N193" s="1">
        <v>34</v>
      </c>
      <c r="O193" s="1"/>
      <c r="P193" s="1">
        <f t="shared" si="92"/>
        <v>69</v>
      </c>
      <c r="Q193" s="33">
        <v>1216.5999999999999</v>
      </c>
      <c r="R193" s="3"/>
      <c r="S193" s="3"/>
    </row>
    <row r="194" spans="1:19" x14ac:dyDescent="0.25">
      <c r="A194" s="22" t="s">
        <v>24</v>
      </c>
      <c r="B194" s="23"/>
      <c r="C194" s="22"/>
      <c r="D194" s="28"/>
      <c r="E194" s="28"/>
      <c r="F194" s="29"/>
      <c r="G194" s="22"/>
      <c r="H194" s="29"/>
      <c r="I194" s="29" t="s">
        <v>20</v>
      </c>
      <c r="J194" s="3">
        <f>SUM(J189:J193)</f>
        <v>90</v>
      </c>
      <c r="K194" s="3">
        <f t="shared" ref="K194:M194" si="93">SUM(K189:K193)</f>
        <v>240</v>
      </c>
      <c r="L194" s="3">
        <f t="shared" si="93"/>
        <v>22</v>
      </c>
      <c r="M194" s="3">
        <f t="shared" si="93"/>
        <v>352</v>
      </c>
      <c r="N194" s="3">
        <f>SUM(N189:N190:N193)</f>
        <v>408</v>
      </c>
      <c r="O194" s="3">
        <f>SUM(O189:O190)</f>
        <v>0</v>
      </c>
      <c r="P194" s="30">
        <f>SUM(P189:P190:P193)</f>
        <v>760</v>
      </c>
      <c r="Q194" s="3">
        <f>SUM(Q189:Q190:Q193)</f>
        <v>165428.20000000001</v>
      </c>
      <c r="R194" s="3">
        <v>311005.02</v>
      </c>
      <c r="S194" s="3" t="s">
        <v>118</v>
      </c>
    </row>
    <row r="195" spans="1:19" x14ac:dyDescent="0.25">
      <c r="A195" s="22">
        <v>47</v>
      </c>
      <c r="B195" s="23" t="s">
        <v>31</v>
      </c>
      <c r="C195" s="22">
        <v>61</v>
      </c>
      <c r="D195" s="22">
        <v>22</v>
      </c>
      <c r="E195" s="22">
        <v>2</v>
      </c>
      <c r="F195" s="23">
        <v>2.5</v>
      </c>
      <c r="G195" s="22" t="s">
        <v>21</v>
      </c>
      <c r="H195" s="23" t="s">
        <v>22</v>
      </c>
      <c r="I195" s="23" t="s">
        <v>25</v>
      </c>
      <c r="J195" s="1">
        <v>0</v>
      </c>
      <c r="K195" s="1">
        <v>5</v>
      </c>
      <c r="L195" s="1">
        <v>2</v>
      </c>
      <c r="M195" s="1">
        <f>SUBTOTAL(9,J195:L195)</f>
        <v>7</v>
      </c>
      <c r="N195" s="1">
        <v>25</v>
      </c>
      <c r="O195" s="1"/>
      <c r="P195" s="1">
        <f t="shared" ref="P195:P198" si="94">SUM(M195:O195)</f>
        <v>32</v>
      </c>
      <c r="Q195" s="33">
        <v>1133.4000000000001</v>
      </c>
      <c r="R195" s="3"/>
      <c r="S195" s="3"/>
    </row>
    <row r="196" spans="1:19" x14ac:dyDescent="0.25">
      <c r="A196" s="22" t="s">
        <v>24</v>
      </c>
      <c r="B196" s="23"/>
      <c r="C196" s="22"/>
      <c r="D196" s="22"/>
      <c r="E196" s="22"/>
      <c r="F196" s="23"/>
      <c r="G196" s="22" t="s">
        <v>75</v>
      </c>
      <c r="H196" s="23"/>
      <c r="I196" s="23" t="s">
        <v>32</v>
      </c>
      <c r="J196" s="1"/>
      <c r="K196" s="1">
        <v>2</v>
      </c>
      <c r="L196" s="1"/>
      <c r="M196" s="1">
        <f>SUBTOTAL(9,J196:L196)</f>
        <v>2</v>
      </c>
      <c r="N196" s="1">
        <v>103</v>
      </c>
      <c r="O196" s="1"/>
      <c r="P196" s="1">
        <f t="shared" si="94"/>
        <v>105</v>
      </c>
      <c r="Q196" s="33">
        <v>6880.8</v>
      </c>
      <c r="R196" s="3"/>
      <c r="S196" s="3"/>
    </row>
    <row r="197" spans="1:19" x14ac:dyDescent="0.25">
      <c r="A197" s="22"/>
      <c r="B197" s="23"/>
      <c r="C197" s="22"/>
      <c r="D197" s="22"/>
      <c r="E197" s="22"/>
      <c r="F197" s="23"/>
      <c r="G197" s="22">
        <v>100</v>
      </c>
      <c r="H197" s="23"/>
      <c r="I197" s="23" t="s">
        <v>33</v>
      </c>
      <c r="J197" s="1">
        <v>20</v>
      </c>
      <c r="K197" s="1">
        <v>29</v>
      </c>
      <c r="L197" s="1">
        <v>1</v>
      </c>
      <c r="M197" s="1">
        <f>SUBTOTAL(9,J197:L197)</f>
        <v>50</v>
      </c>
      <c r="N197" s="1">
        <v>106</v>
      </c>
      <c r="O197" s="1"/>
      <c r="P197" s="1">
        <f t="shared" si="94"/>
        <v>156</v>
      </c>
      <c r="Q197" s="33">
        <v>5144.5</v>
      </c>
      <c r="R197" s="3"/>
      <c r="S197" s="3"/>
    </row>
    <row r="198" spans="1:19" x14ac:dyDescent="0.25">
      <c r="A198" s="22"/>
      <c r="B198" s="23"/>
      <c r="C198" s="22"/>
      <c r="D198" s="22"/>
      <c r="E198" s="22"/>
      <c r="F198" s="23"/>
      <c r="G198" s="22"/>
      <c r="H198" s="23"/>
      <c r="I198" s="23" t="s">
        <v>23</v>
      </c>
      <c r="J198" s="1"/>
      <c r="K198" s="1">
        <v>5</v>
      </c>
      <c r="L198" s="1">
        <v>1</v>
      </c>
      <c r="M198" s="1">
        <f>SUBTOTAL(9,J198:L198)</f>
        <v>6</v>
      </c>
      <c r="N198" s="1">
        <v>19</v>
      </c>
      <c r="O198" s="1"/>
      <c r="P198" s="1">
        <f t="shared" si="94"/>
        <v>25</v>
      </c>
      <c r="Q198" s="33">
        <v>175.7</v>
      </c>
      <c r="R198" s="3"/>
      <c r="S198" s="3"/>
    </row>
    <row r="199" spans="1:19" x14ac:dyDescent="0.25">
      <c r="A199" s="22" t="s">
        <v>24</v>
      </c>
      <c r="B199" s="23"/>
      <c r="C199" s="22"/>
      <c r="D199" s="28"/>
      <c r="E199" s="28"/>
      <c r="F199" s="29"/>
      <c r="G199" s="22"/>
      <c r="H199" s="29"/>
      <c r="I199" s="29" t="s">
        <v>20</v>
      </c>
      <c r="J199" s="3">
        <f>SUM(J195:J198)</f>
        <v>20</v>
      </c>
      <c r="K199" s="3">
        <f t="shared" ref="K199:M199" si="95">SUM(K195:K198)</f>
        <v>41</v>
      </c>
      <c r="L199" s="3">
        <f t="shared" si="95"/>
        <v>4</v>
      </c>
      <c r="M199" s="3">
        <f t="shared" si="95"/>
        <v>65</v>
      </c>
      <c r="N199" s="3">
        <f>SUM(N195:N196:N198)</f>
        <v>253</v>
      </c>
      <c r="O199" s="3">
        <f>SUM(O195:O196)</f>
        <v>0</v>
      </c>
      <c r="P199" s="30">
        <f>SUM(P195:P196:P198)</f>
        <v>318</v>
      </c>
      <c r="Q199" s="3">
        <f>SUM(Q195:Q196:Q198)</f>
        <v>13334.400000000001</v>
      </c>
      <c r="R199" s="3">
        <v>74672.639999999999</v>
      </c>
      <c r="S199" s="3" t="s">
        <v>118</v>
      </c>
    </row>
    <row r="200" spans="1:19" x14ac:dyDescent="0.25">
      <c r="A200" s="22">
        <v>48</v>
      </c>
      <c r="B200" s="23" t="s">
        <v>31</v>
      </c>
      <c r="C200" s="22">
        <v>61</v>
      </c>
      <c r="D200" s="22">
        <v>22</v>
      </c>
      <c r="E200" s="22">
        <v>3</v>
      </c>
      <c r="F200" s="23">
        <v>3.6</v>
      </c>
      <c r="G200" s="22" t="s">
        <v>26</v>
      </c>
      <c r="H200" s="23" t="s">
        <v>22</v>
      </c>
      <c r="I200" s="23" t="s">
        <v>25</v>
      </c>
      <c r="J200" s="1">
        <v>1</v>
      </c>
      <c r="K200" s="1">
        <v>5</v>
      </c>
      <c r="L200" s="1">
        <v>3</v>
      </c>
      <c r="M200" s="1">
        <f>SUBTOTAL(9,J200:L200)</f>
        <v>9</v>
      </c>
      <c r="N200" s="1">
        <v>33</v>
      </c>
      <c r="O200" s="1"/>
      <c r="P200" s="1">
        <f t="shared" ref="P200:P204" si="96">SUM(M200:O200)</f>
        <v>42</v>
      </c>
      <c r="Q200" s="33">
        <v>1494</v>
      </c>
      <c r="R200" s="3"/>
      <c r="S200" s="3"/>
    </row>
    <row r="201" spans="1:19" x14ac:dyDescent="0.25">
      <c r="A201" s="22" t="s">
        <v>24</v>
      </c>
      <c r="B201" s="23"/>
      <c r="C201" s="22"/>
      <c r="D201" s="22"/>
      <c r="E201" s="22"/>
      <c r="F201" s="23"/>
      <c r="G201" s="22" t="s">
        <v>75</v>
      </c>
      <c r="H201" s="23"/>
      <c r="I201" s="23" t="s">
        <v>42</v>
      </c>
      <c r="J201" s="1">
        <v>0</v>
      </c>
      <c r="K201" s="1">
        <v>3</v>
      </c>
      <c r="L201" s="1">
        <v>0</v>
      </c>
      <c r="M201" s="1">
        <f>SUBTOTAL(9,J201:L201)</f>
        <v>3</v>
      </c>
      <c r="N201" s="1">
        <v>43</v>
      </c>
      <c r="O201" s="1"/>
      <c r="P201" s="1">
        <f t="shared" si="96"/>
        <v>46</v>
      </c>
      <c r="Q201" s="33">
        <v>5169.8999999999996</v>
      </c>
      <c r="R201" s="3"/>
      <c r="S201" s="3"/>
    </row>
    <row r="202" spans="1:19" x14ac:dyDescent="0.25">
      <c r="A202" s="22"/>
      <c r="B202" s="23"/>
      <c r="C202" s="22"/>
      <c r="D202" s="22"/>
      <c r="E202" s="22"/>
      <c r="F202" s="23"/>
      <c r="G202" s="22">
        <v>100</v>
      </c>
      <c r="H202" s="23"/>
      <c r="I202" s="23" t="s">
        <v>32</v>
      </c>
      <c r="J202" s="1">
        <v>1</v>
      </c>
      <c r="K202" s="1">
        <v>3</v>
      </c>
      <c r="L202" s="1">
        <v>1</v>
      </c>
      <c r="M202" s="1">
        <f>SUBTOTAL(9,J202:L202)</f>
        <v>5</v>
      </c>
      <c r="N202" s="1">
        <v>125</v>
      </c>
      <c r="O202" s="1"/>
      <c r="P202" s="1">
        <f t="shared" si="96"/>
        <v>130</v>
      </c>
      <c r="Q202" s="33">
        <v>10977.3</v>
      </c>
      <c r="R202" s="3"/>
      <c r="S202" s="3"/>
    </row>
    <row r="203" spans="1:19" x14ac:dyDescent="0.25">
      <c r="A203" s="22"/>
      <c r="B203" s="23"/>
      <c r="C203" s="22"/>
      <c r="D203" s="22"/>
      <c r="E203" s="22"/>
      <c r="F203" s="23"/>
      <c r="G203" s="22"/>
      <c r="H203" s="23"/>
      <c r="I203" s="23" t="s">
        <v>33</v>
      </c>
      <c r="J203" s="1">
        <v>23</v>
      </c>
      <c r="K203" s="1">
        <v>34</v>
      </c>
      <c r="L203" s="1">
        <v>3</v>
      </c>
      <c r="M203" s="1">
        <f>SUBTOTAL(9,J203:L203)</f>
        <v>60</v>
      </c>
      <c r="N203" s="1">
        <v>145</v>
      </c>
      <c r="O203" s="1"/>
      <c r="P203" s="1">
        <f t="shared" si="96"/>
        <v>205</v>
      </c>
      <c r="Q203" s="33">
        <v>6108.6</v>
      </c>
      <c r="R203" s="3"/>
      <c r="S203" s="3"/>
    </row>
    <row r="204" spans="1:19" x14ac:dyDescent="0.25">
      <c r="A204" s="22"/>
      <c r="B204" s="23"/>
      <c r="C204" s="22"/>
      <c r="D204" s="22"/>
      <c r="E204" s="22"/>
      <c r="F204" s="23"/>
      <c r="G204" s="22"/>
      <c r="H204" s="23"/>
      <c r="I204" s="23" t="s">
        <v>23</v>
      </c>
      <c r="J204" s="1">
        <v>1</v>
      </c>
      <c r="K204" s="1">
        <v>8</v>
      </c>
      <c r="L204" s="1">
        <v>1</v>
      </c>
      <c r="M204" s="1">
        <f>SUBTOTAL(9,J204:L204)</f>
        <v>10</v>
      </c>
      <c r="N204" s="1">
        <v>35</v>
      </c>
      <c r="O204" s="1"/>
      <c r="P204" s="1">
        <f t="shared" si="96"/>
        <v>45</v>
      </c>
      <c r="Q204" s="33">
        <v>314.2</v>
      </c>
      <c r="R204" s="3"/>
      <c r="S204" s="3"/>
    </row>
    <row r="205" spans="1:19" x14ac:dyDescent="0.25">
      <c r="A205" s="22" t="s">
        <v>24</v>
      </c>
      <c r="B205" s="23"/>
      <c r="C205" s="22"/>
      <c r="D205" s="28"/>
      <c r="E205" s="28"/>
      <c r="F205" s="29"/>
      <c r="G205" s="22"/>
      <c r="H205" s="29"/>
      <c r="I205" s="29" t="s">
        <v>20</v>
      </c>
      <c r="J205" s="3">
        <f>SUM(J200:J204)</f>
        <v>26</v>
      </c>
      <c r="K205" s="3">
        <f t="shared" ref="K205:M205" si="97">SUM(K200:K204)</f>
        <v>53</v>
      </c>
      <c r="L205" s="3">
        <f t="shared" si="97"/>
        <v>8</v>
      </c>
      <c r="M205" s="3">
        <f t="shared" si="97"/>
        <v>87</v>
      </c>
      <c r="N205" s="3">
        <f>SUM(N200:N201:N204)</f>
        <v>381</v>
      </c>
      <c r="O205" s="3">
        <f>SUM(O200:O201)</f>
        <v>0</v>
      </c>
      <c r="P205" s="30">
        <f>SUM(P200:P201:P204)</f>
        <v>468</v>
      </c>
      <c r="Q205" s="3">
        <f>SUM(Q200:Q201:Q204)</f>
        <v>24063.999999999996</v>
      </c>
      <c r="R205" s="3">
        <v>112138.24000000001</v>
      </c>
      <c r="S205" s="3" t="s">
        <v>118</v>
      </c>
    </row>
    <row r="206" spans="1:19" x14ac:dyDescent="0.25">
      <c r="A206" s="22">
        <v>49</v>
      </c>
      <c r="B206" s="23" t="s">
        <v>31</v>
      </c>
      <c r="C206" s="22">
        <v>61</v>
      </c>
      <c r="D206" s="22">
        <v>22</v>
      </c>
      <c r="E206" s="22">
        <v>4</v>
      </c>
      <c r="F206" s="23">
        <v>4.2</v>
      </c>
      <c r="G206" s="22" t="s">
        <v>26</v>
      </c>
      <c r="H206" s="23" t="s">
        <v>22</v>
      </c>
      <c r="I206" s="23" t="s">
        <v>25</v>
      </c>
      <c r="J206" s="1">
        <v>0</v>
      </c>
      <c r="K206" s="1">
        <v>10</v>
      </c>
      <c r="L206" s="1">
        <v>6</v>
      </c>
      <c r="M206" s="1">
        <f>SUBTOTAL(9,J206:L206)</f>
        <v>16</v>
      </c>
      <c r="N206" s="1">
        <v>35</v>
      </c>
      <c r="O206" s="1"/>
      <c r="P206" s="1">
        <f t="shared" ref="P206:P210" si="98">SUM(M206:O206)</f>
        <v>51</v>
      </c>
      <c r="Q206" s="33">
        <v>2240.6999999999998</v>
      </c>
      <c r="R206" s="3"/>
      <c r="S206" s="3"/>
    </row>
    <row r="207" spans="1:19" x14ac:dyDescent="0.25">
      <c r="A207" s="22" t="s">
        <v>24</v>
      </c>
      <c r="B207" s="23"/>
      <c r="C207" s="22"/>
      <c r="D207" s="22"/>
      <c r="E207" s="22"/>
      <c r="F207" s="23"/>
      <c r="G207" s="22" t="s">
        <v>75</v>
      </c>
      <c r="H207" s="23"/>
      <c r="I207" s="23" t="s">
        <v>42</v>
      </c>
      <c r="J207" s="1">
        <v>0</v>
      </c>
      <c r="K207" s="1">
        <v>1</v>
      </c>
      <c r="L207" s="1">
        <v>0</v>
      </c>
      <c r="M207" s="1">
        <f>SUBTOTAL(9,J207:L207)</f>
        <v>1</v>
      </c>
      <c r="N207" s="1">
        <v>20</v>
      </c>
      <c r="O207" s="1"/>
      <c r="P207" s="1">
        <f t="shared" si="98"/>
        <v>21</v>
      </c>
      <c r="Q207" s="33">
        <v>1985.1</v>
      </c>
      <c r="R207" s="3"/>
      <c r="S207" s="3"/>
    </row>
    <row r="208" spans="1:19" x14ac:dyDescent="0.25">
      <c r="A208" s="22"/>
      <c r="B208" s="23"/>
      <c r="C208" s="22"/>
      <c r="D208" s="22"/>
      <c r="E208" s="22"/>
      <c r="F208" s="23"/>
      <c r="G208" s="22">
        <v>100</v>
      </c>
      <c r="H208" s="23"/>
      <c r="I208" s="23" t="s">
        <v>32</v>
      </c>
      <c r="J208" s="1">
        <v>1</v>
      </c>
      <c r="K208" s="1">
        <v>5</v>
      </c>
      <c r="L208" s="1">
        <v>1</v>
      </c>
      <c r="M208" s="1">
        <f>SUBTOTAL(9,J208:L208)</f>
        <v>7</v>
      </c>
      <c r="N208" s="1">
        <v>183</v>
      </c>
      <c r="O208" s="1"/>
      <c r="P208" s="1">
        <f t="shared" si="98"/>
        <v>190</v>
      </c>
      <c r="Q208" s="33">
        <v>15779.1</v>
      </c>
      <c r="R208" s="3"/>
      <c r="S208" s="3"/>
    </row>
    <row r="209" spans="1:19" x14ac:dyDescent="0.25">
      <c r="A209" s="22"/>
      <c r="B209" s="23"/>
      <c r="C209" s="22"/>
      <c r="D209" s="22"/>
      <c r="E209" s="22"/>
      <c r="F209" s="23"/>
      <c r="G209" s="22"/>
      <c r="H209" s="23"/>
      <c r="I209" s="23" t="s">
        <v>33</v>
      </c>
      <c r="J209" s="1">
        <v>13</v>
      </c>
      <c r="K209" s="1">
        <v>66</v>
      </c>
      <c r="L209" s="1">
        <v>15</v>
      </c>
      <c r="M209" s="1">
        <f>SUBTOTAL(9,J209:L209)</f>
        <v>94</v>
      </c>
      <c r="N209" s="1">
        <v>179</v>
      </c>
      <c r="O209" s="1"/>
      <c r="P209" s="1">
        <f t="shared" si="98"/>
        <v>273</v>
      </c>
      <c r="Q209" s="33">
        <v>8283.6</v>
      </c>
      <c r="R209" s="3"/>
      <c r="S209" s="3"/>
    </row>
    <row r="210" spans="1:19" x14ac:dyDescent="0.25">
      <c r="A210" s="22"/>
      <c r="B210" s="23"/>
      <c r="C210" s="22"/>
      <c r="D210" s="22"/>
      <c r="E210" s="22"/>
      <c r="F210" s="23"/>
      <c r="G210" s="22"/>
      <c r="H210" s="23"/>
      <c r="I210" s="23" t="s">
        <v>23</v>
      </c>
      <c r="J210" s="1">
        <v>7</v>
      </c>
      <c r="K210" s="1">
        <v>13</v>
      </c>
      <c r="L210" s="1">
        <v>1</v>
      </c>
      <c r="M210" s="1">
        <f>SUBTOTAL(9,J210:L210)</f>
        <v>21</v>
      </c>
      <c r="N210" s="1">
        <v>36</v>
      </c>
      <c r="O210" s="1"/>
      <c r="P210" s="1">
        <f t="shared" si="98"/>
        <v>57</v>
      </c>
      <c r="Q210" s="33">
        <v>685.3</v>
      </c>
      <c r="R210" s="3"/>
      <c r="S210" s="3"/>
    </row>
    <row r="211" spans="1:19" x14ac:dyDescent="0.25">
      <c r="A211" s="22" t="s">
        <v>24</v>
      </c>
      <c r="B211" s="23"/>
      <c r="C211" s="22"/>
      <c r="D211" s="28"/>
      <c r="E211" s="28"/>
      <c r="F211" s="29"/>
      <c r="G211" s="22"/>
      <c r="H211" s="29"/>
      <c r="I211" s="29" t="s">
        <v>20</v>
      </c>
      <c r="J211" s="3">
        <f>SUM(J206:J210)</f>
        <v>21</v>
      </c>
      <c r="K211" s="3">
        <f t="shared" ref="K211:M211" si="99">SUM(K206:K210)</f>
        <v>95</v>
      </c>
      <c r="L211" s="3">
        <f t="shared" si="99"/>
        <v>23</v>
      </c>
      <c r="M211" s="3">
        <f t="shared" si="99"/>
        <v>139</v>
      </c>
      <c r="N211" s="3">
        <f>SUM(N206:N207:N210)</f>
        <v>453</v>
      </c>
      <c r="O211" s="3">
        <f>SUM(O206:O207)</f>
        <v>0</v>
      </c>
      <c r="P211" s="30">
        <f>SUM(P206:P207:P210)</f>
        <v>592</v>
      </c>
      <c r="Q211" s="3">
        <f>SUM(Q206:Q207:Q210)</f>
        <v>28973.8</v>
      </c>
      <c r="R211" s="3">
        <v>131541.04999999999</v>
      </c>
      <c r="S211" s="3" t="s">
        <v>118</v>
      </c>
    </row>
    <row r="212" spans="1:19" x14ac:dyDescent="0.25">
      <c r="A212" s="22">
        <v>50</v>
      </c>
      <c r="B212" s="23" t="s">
        <v>31</v>
      </c>
      <c r="C212" s="22">
        <v>66</v>
      </c>
      <c r="D212" s="22">
        <v>28</v>
      </c>
      <c r="E212" s="22">
        <v>1</v>
      </c>
      <c r="F212" s="23">
        <v>3.5</v>
      </c>
      <c r="G212" s="22" t="s">
        <v>26</v>
      </c>
      <c r="H212" s="23" t="s">
        <v>22</v>
      </c>
      <c r="I212" s="23" t="s">
        <v>27</v>
      </c>
      <c r="J212" s="1">
        <v>18</v>
      </c>
      <c r="K212" s="1">
        <v>164</v>
      </c>
      <c r="L212" s="1">
        <v>9</v>
      </c>
      <c r="M212" s="1">
        <f>J212+K212+L212</f>
        <v>191</v>
      </c>
      <c r="N212" s="1">
        <v>187</v>
      </c>
      <c r="O212" s="1"/>
      <c r="P212" s="1">
        <f t="shared" ref="P212:P214" si="100">SUM(M212:O212)</f>
        <v>378</v>
      </c>
      <c r="Q212" s="1">
        <v>5991.2</v>
      </c>
      <c r="R212" s="3"/>
      <c r="S212" s="3"/>
    </row>
    <row r="213" spans="1:19" x14ac:dyDescent="0.25">
      <c r="A213" s="22" t="s">
        <v>24</v>
      </c>
      <c r="B213" s="23"/>
      <c r="C213" s="22"/>
      <c r="D213" s="28"/>
      <c r="E213" s="28"/>
      <c r="F213" s="29"/>
      <c r="G213" s="22" t="s">
        <v>76</v>
      </c>
      <c r="H213" s="29"/>
      <c r="I213" s="23" t="s">
        <v>25</v>
      </c>
      <c r="J213" s="1">
        <v>2</v>
      </c>
      <c r="K213" s="1">
        <v>18</v>
      </c>
      <c r="L213" s="1">
        <v>7</v>
      </c>
      <c r="M213" s="1">
        <f>J213+K213+L213</f>
        <v>27</v>
      </c>
      <c r="N213" s="1">
        <v>28</v>
      </c>
      <c r="O213" s="1"/>
      <c r="P213" s="1">
        <f t="shared" si="100"/>
        <v>55</v>
      </c>
      <c r="Q213" s="1">
        <v>3952.1</v>
      </c>
      <c r="R213" s="3"/>
      <c r="S213" s="3"/>
    </row>
    <row r="214" spans="1:19" x14ac:dyDescent="0.25">
      <c r="A214" s="22" t="s">
        <v>24</v>
      </c>
      <c r="B214" s="23"/>
      <c r="C214" s="22"/>
      <c r="D214" s="22"/>
      <c r="E214" s="22"/>
      <c r="F214" s="23"/>
      <c r="G214" s="22">
        <v>45</v>
      </c>
      <c r="H214" s="23"/>
      <c r="I214" s="23" t="s">
        <v>32</v>
      </c>
      <c r="J214" s="1">
        <v>2</v>
      </c>
      <c r="K214" s="1">
        <v>40</v>
      </c>
      <c r="L214" s="1">
        <v>9</v>
      </c>
      <c r="M214" s="1">
        <f>J214+K214+L214</f>
        <v>51</v>
      </c>
      <c r="N214" s="1">
        <v>71</v>
      </c>
      <c r="O214" s="1"/>
      <c r="P214" s="1">
        <f t="shared" si="100"/>
        <v>122</v>
      </c>
      <c r="Q214" s="1">
        <v>56174.6</v>
      </c>
      <c r="R214" s="3"/>
      <c r="S214" s="3"/>
    </row>
    <row r="215" spans="1:19" x14ac:dyDescent="0.25">
      <c r="A215" s="22" t="s">
        <v>24</v>
      </c>
      <c r="B215" s="23"/>
      <c r="C215" s="22"/>
      <c r="D215" s="22"/>
      <c r="E215" s="22"/>
      <c r="F215" s="23"/>
      <c r="G215" s="22"/>
      <c r="H215" s="23"/>
      <c r="I215" s="29" t="s">
        <v>20</v>
      </c>
      <c r="J215" s="3">
        <f t="shared" ref="J215:Q215" si="101">SUM(J212:J214)</f>
        <v>22</v>
      </c>
      <c r="K215" s="3">
        <f t="shared" si="101"/>
        <v>222</v>
      </c>
      <c r="L215" s="3">
        <f t="shared" si="101"/>
        <v>25</v>
      </c>
      <c r="M215" s="3">
        <f t="shared" si="101"/>
        <v>269</v>
      </c>
      <c r="N215" s="3">
        <f t="shared" si="101"/>
        <v>286</v>
      </c>
      <c r="O215" s="3">
        <f t="shared" si="101"/>
        <v>0</v>
      </c>
      <c r="P215" s="30">
        <f t="shared" si="101"/>
        <v>555</v>
      </c>
      <c r="Q215" s="3">
        <f t="shared" si="101"/>
        <v>66117.899999999994</v>
      </c>
      <c r="R215" s="3">
        <v>70084.97</v>
      </c>
      <c r="S215" s="3" t="s">
        <v>118</v>
      </c>
    </row>
    <row r="216" spans="1:19" x14ac:dyDescent="0.25">
      <c r="A216" s="22">
        <v>51</v>
      </c>
      <c r="B216" s="23" t="s">
        <v>31</v>
      </c>
      <c r="C216" s="22">
        <v>66</v>
      </c>
      <c r="D216" s="22">
        <v>28</v>
      </c>
      <c r="E216" s="22">
        <v>2</v>
      </c>
      <c r="F216" s="23">
        <v>2.2999999999999998</v>
      </c>
      <c r="G216" s="22" t="s">
        <v>26</v>
      </c>
      <c r="H216" s="23" t="s">
        <v>22</v>
      </c>
      <c r="I216" s="23" t="s">
        <v>27</v>
      </c>
      <c r="J216" s="1">
        <v>11</v>
      </c>
      <c r="K216" s="1">
        <v>103</v>
      </c>
      <c r="L216" s="1">
        <v>4</v>
      </c>
      <c r="M216" s="1">
        <f>J216+K216+L216</f>
        <v>118</v>
      </c>
      <c r="N216" s="1">
        <v>109</v>
      </c>
      <c r="O216" s="1"/>
      <c r="P216" s="1">
        <f t="shared" ref="P216:P218" si="102">SUM(M216:O216)</f>
        <v>227</v>
      </c>
      <c r="Q216" s="1">
        <v>3537.6</v>
      </c>
      <c r="R216" s="3"/>
      <c r="S216" s="3"/>
    </row>
    <row r="217" spans="1:19" x14ac:dyDescent="0.25">
      <c r="A217" s="22" t="s">
        <v>24</v>
      </c>
      <c r="B217" s="23"/>
      <c r="C217" s="22"/>
      <c r="D217" s="28"/>
      <c r="E217" s="28"/>
      <c r="F217" s="29"/>
      <c r="G217" s="22" t="s">
        <v>76</v>
      </c>
      <c r="H217" s="29"/>
      <c r="I217" s="23" t="s">
        <v>25</v>
      </c>
      <c r="J217" s="1">
        <v>1</v>
      </c>
      <c r="K217" s="1">
        <v>10</v>
      </c>
      <c r="L217" s="1">
        <v>5</v>
      </c>
      <c r="M217" s="1">
        <f>J217+K217+L217</f>
        <v>16</v>
      </c>
      <c r="N217" s="1">
        <v>17</v>
      </c>
      <c r="O217" s="1"/>
      <c r="P217" s="1">
        <f t="shared" si="102"/>
        <v>33</v>
      </c>
      <c r="Q217" s="1">
        <v>2164.1</v>
      </c>
      <c r="R217" s="3"/>
      <c r="S217" s="3"/>
    </row>
    <row r="218" spans="1:19" x14ac:dyDescent="0.25">
      <c r="A218" s="22" t="s">
        <v>24</v>
      </c>
      <c r="B218" s="23"/>
      <c r="C218" s="22"/>
      <c r="D218" s="22"/>
      <c r="E218" s="22"/>
      <c r="F218" s="23"/>
      <c r="G218" s="22">
        <v>45</v>
      </c>
      <c r="H218" s="23"/>
      <c r="I218" s="23" t="s">
        <v>32</v>
      </c>
      <c r="J218" s="1">
        <v>1</v>
      </c>
      <c r="K218" s="1">
        <v>22</v>
      </c>
      <c r="L218" s="1">
        <v>7</v>
      </c>
      <c r="M218" s="1">
        <f>J218+K218+L218</f>
        <v>30</v>
      </c>
      <c r="N218" s="1">
        <v>41</v>
      </c>
      <c r="O218" s="1"/>
      <c r="P218" s="1">
        <f t="shared" si="102"/>
        <v>71</v>
      </c>
      <c r="Q218" s="1">
        <v>30460.799999999999</v>
      </c>
      <c r="R218" s="3"/>
      <c r="S218" s="3"/>
    </row>
    <row r="219" spans="1:19" x14ac:dyDescent="0.25">
      <c r="A219" s="22" t="s">
        <v>24</v>
      </c>
      <c r="B219" s="23"/>
      <c r="C219" s="22"/>
      <c r="D219" s="22"/>
      <c r="E219" s="22"/>
      <c r="F219" s="23"/>
      <c r="G219" s="22"/>
      <c r="H219" s="23"/>
      <c r="I219" s="29" t="s">
        <v>20</v>
      </c>
      <c r="J219" s="3">
        <f t="shared" ref="J219:Q219" si="103">SUM(J216:J218)</f>
        <v>13</v>
      </c>
      <c r="K219" s="3">
        <f t="shared" si="103"/>
        <v>135</v>
      </c>
      <c r="L219" s="3">
        <f t="shared" si="103"/>
        <v>16</v>
      </c>
      <c r="M219" s="3">
        <f t="shared" si="103"/>
        <v>164</v>
      </c>
      <c r="N219" s="3">
        <f t="shared" si="103"/>
        <v>167</v>
      </c>
      <c r="O219" s="3">
        <f t="shared" si="103"/>
        <v>0</v>
      </c>
      <c r="P219" s="30">
        <f t="shared" si="103"/>
        <v>331</v>
      </c>
      <c r="Q219" s="3">
        <f t="shared" si="103"/>
        <v>36162.5</v>
      </c>
      <c r="R219" s="3">
        <v>39417.129999999997</v>
      </c>
      <c r="S219" s="3" t="s">
        <v>118</v>
      </c>
    </row>
    <row r="220" spans="1:19" x14ac:dyDescent="0.25">
      <c r="A220" s="22">
        <v>52</v>
      </c>
      <c r="B220" s="23" t="s">
        <v>31</v>
      </c>
      <c r="C220" s="22">
        <v>66</v>
      </c>
      <c r="D220" s="22">
        <v>29</v>
      </c>
      <c r="E220" s="22">
        <v>3</v>
      </c>
      <c r="F220" s="23">
        <v>1.1000000000000001</v>
      </c>
      <c r="G220" s="22" t="s">
        <v>26</v>
      </c>
      <c r="H220" s="23" t="s">
        <v>22</v>
      </c>
      <c r="I220" s="23" t="s">
        <v>27</v>
      </c>
      <c r="J220" s="1">
        <v>23</v>
      </c>
      <c r="K220" s="1">
        <v>91</v>
      </c>
      <c r="L220" s="1">
        <v>3</v>
      </c>
      <c r="M220" s="1">
        <f>J220+K220+L220</f>
        <v>117</v>
      </c>
      <c r="N220" s="1">
        <v>99</v>
      </c>
      <c r="O220" s="1"/>
      <c r="P220" s="1">
        <f t="shared" ref="P220:P221" si="104">SUM(M220:O220)</f>
        <v>216</v>
      </c>
      <c r="Q220" s="1">
        <v>3804.2</v>
      </c>
      <c r="R220" s="3"/>
      <c r="S220" s="3"/>
    </row>
    <row r="221" spans="1:19" x14ac:dyDescent="0.25">
      <c r="A221" s="22" t="s">
        <v>24</v>
      </c>
      <c r="B221" s="23"/>
      <c r="C221" s="22"/>
      <c r="D221" s="28"/>
      <c r="E221" s="28"/>
      <c r="F221" s="29"/>
      <c r="G221" s="22" t="s">
        <v>77</v>
      </c>
      <c r="H221" s="29"/>
      <c r="I221" s="23" t="s">
        <v>33</v>
      </c>
      <c r="J221" s="1">
        <v>0</v>
      </c>
      <c r="K221" s="1">
        <v>3</v>
      </c>
      <c r="L221" s="1">
        <v>1</v>
      </c>
      <c r="M221" s="1">
        <f>J221+K221+L221</f>
        <v>4</v>
      </c>
      <c r="N221" s="1">
        <v>13</v>
      </c>
      <c r="O221" s="1"/>
      <c r="P221" s="1">
        <f t="shared" si="104"/>
        <v>17</v>
      </c>
      <c r="Q221" s="1">
        <v>348.9</v>
      </c>
      <c r="R221" s="3"/>
      <c r="S221" s="3"/>
    </row>
    <row r="222" spans="1:19" x14ac:dyDescent="0.25">
      <c r="A222" s="22" t="s">
        <v>24</v>
      </c>
      <c r="B222" s="23"/>
      <c r="C222" s="22"/>
      <c r="D222" s="22"/>
      <c r="E222" s="22"/>
      <c r="F222" s="23"/>
      <c r="G222" s="22">
        <v>45</v>
      </c>
      <c r="H222" s="23"/>
      <c r="I222" s="29" t="s">
        <v>20</v>
      </c>
      <c r="J222" s="3">
        <f t="shared" ref="J222:Q222" si="105">SUM(J220:J221)</f>
        <v>23</v>
      </c>
      <c r="K222" s="3">
        <f t="shared" si="105"/>
        <v>94</v>
      </c>
      <c r="L222" s="3">
        <f t="shared" si="105"/>
        <v>4</v>
      </c>
      <c r="M222" s="3">
        <f t="shared" si="105"/>
        <v>121</v>
      </c>
      <c r="N222" s="3">
        <f t="shared" si="105"/>
        <v>112</v>
      </c>
      <c r="O222" s="3">
        <f t="shared" si="105"/>
        <v>0</v>
      </c>
      <c r="P222" s="30">
        <f t="shared" si="105"/>
        <v>233</v>
      </c>
      <c r="Q222" s="3">
        <f t="shared" si="105"/>
        <v>4153.0999999999995</v>
      </c>
      <c r="R222" s="3">
        <v>5731.28</v>
      </c>
      <c r="S222" s="3" t="s">
        <v>118</v>
      </c>
    </row>
    <row r="223" spans="1:19" x14ac:dyDescent="0.25">
      <c r="A223" s="22">
        <v>53</v>
      </c>
      <c r="B223" s="23" t="s">
        <v>31</v>
      </c>
      <c r="C223" s="22">
        <v>68</v>
      </c>
      <c r="D223" s="22">
        <v>1</v>
      </c>
      <c r="E223" s="22">
        <v>1</v>
      </c>
      <c r="F223" s="23">
        <v>5.3</v>
      </c>
      <c r="G223" s="22" t="s">
        <v>21</v>
      </c>
      <c r="H223" s="23" t="s">
        <v>22</v>
      </c>
      <c r="I223" s="23" t="s">
        <v>42</v>
      </c>
      <c r="J223" s="1">
        <v>0</v>
      </c>
      <c r="K223" s="1">
        <v>0</v>
      </c>
      <c r="L223" s="1">
        <v>0</v>
      </c>
      <c r="M223" s="1">
        <f>SUBTOTAL(9,J223:L223)</f>
        <v>0</v>
      </c>
      <c r="N223" s="1">
        <v>20</v>
      </c>
      <c r="O223" s="1"/>
      <c r="P223" s="1">
        <f t="shared" ref="P223:P226" si="106">SUM(M223:O223)</f>
        <v>20</v>
      </c>
      <c r="Q223" s="33">
        <v>970</v>
      </c>
      <c r="R223" s="3"/>
      <c r="S223" s="3"/>
    </row>
    <row r="224" spans="1:19" x14ac:dyDescent="0.25">
      <c r="A224" s="22" t="s">
        <v>24</v>
      </c>
      <c r="B224" s="23"/>
      <c r="C224" s="22"/>
      <c r="D224" s="22"/>
      <c r="E224" s="22"/>
      <c r="F224" s="23"/>
      <c r="G224" s="22" t="s">
        <v>78</v>
      </c>
      <c r="H224" s="23"/>
      <c r="I224" s="23" t="s">
        <v>32</v>
      </c>
      <c r="J224" s="1">
        <v>2</v>
      </c>
      <c r="K224" s="1">
        <v>4</v>
      </c>
      <c r="L224" s="1">
        <v>1</v>
      </c>
      <c r="M224" s="1">
        <f>SUBTOTAL(9,J224:L224)</f>
        <v>7</v>
      </c>
      <c r="N224" s="1">
        <v>211</v>
      </c>
      <c r="O224" s="1"/>
      <c r="P224" s="1">
        <f t="shared" si="106"/>
        <v>218</v>
      </c>
      <c r="Q224" s="33">
        <v>18369.400000000001</v>
      </c>
      <c r="R224" s="3"/>
      <c r="S224" s="3"/>
    </row>
    <row r="225" spans="1:19" x14ac:dyDescent="0.25">
      <c r="A225" s="22"/>
      <c r="B225" s="23"/>
      <c r="C225" s="22"/>
      <c r="D225" s="22"/>
      <c r="E225" s="22"/>
      <c r="F225" s="23"/>
      <c r="G225" s="22">
        <v>75</v>
      </c>
      <c r="H225" s="23"/>
      <c r="I225" s="23" t="s">
        <v>33</v>
      </c>
      <c r="J225" s="1">
        <v>62</v>
      </c>
      <c r="K225" s="1">
        <v>74</v>
      </c>
      <c r="L225" s="1">
        <v>5</v>
      </c>
      <c r="M225" s="1">
        <f>SUBTOTAL(9,J225:L225)</f>
        <v>141</v>
      </c>
      <c r="N225" s="1">
        <v>511</v>
      </c>
      <c r="O225" s="1"/>
      <c r="P225" s="1">
        <f t="shared" si="106"/>
        <v>652</v>
      </c>
      <c r="Q225" s="33">
        <v>15851</v>
      </c>
      <c r="R225" s="3"/>
      <c r="S225" s="3"/>
    </row>
    <row r="226" spans="1:19" x14ac:dyDescent="0.25">
      <c r="A226" s="22"/>
      <c r="B226" s="23"/>
      <c r="C226" s="22"/>
      <c r="D226" s="22"/>
      <c r="E226" s="22"/>
      <c r="F226" s="23"/>
      <c r="G226" s="22"/>
      <c r="H226" s="23"/>
      <c r="I226" s="23" t="s">
        <v>23</v>
      </c>
      <c r="J226" s="1">
        <v>0</v>
      </c>
      <c r="K226" s="1">
        <v>6</v>
      </c>
      <c r="L226" s="1">
        <v>1</v>
      </c>
      <c r="M226" s="1">
        <f>SUBTOTAL(9,J226:L226)</f>
        <v>7</v>
      </c>
      <c r="N226" s="1">
        <v>24</v>
      </c>
      <c r="O226" s="1"/>
      <c r="P226" s="1">
        <f t="shared" si="106"/>
        <v>31</v>
      </c>
      <c r="Q226" s="33">
        <v>220.6</v>
      </c>
      <c r="R226" s="3"/>
      <c r="S226" s="3"/>
    </row>
    <row r="227" spans="1:19" ht="14.25" customHeight="1" x14ac:dyDescent="0.25">
      <c r="A227" s="22" t="s">
        <v>24</v>
      </c>
      <c r="B227" s="23"/>
      <c r="C227" s="22"/>
      <c r="D227" s="28"/>
      <c r="E227" s="28"/>
      <c r="F227" s="29"/>
      <c r="G227" s="22"/>
      <c r="H227" s="29"/>
      <c r="I227" s="29" t="s">
        <v>20</v>
      </c>
      <c r="J227" s="3">
        <f>SUM(J223:J226)</f>
        <v>64</v>
      </c>
      <c r="K227" s="3">
        <f t="shared" ref="K227:M227" si="107">SUM(K223:K226)</f>
        <v>84</v>
      </c>
      <c r="L227" s="3">
        <f t="shared" si="107"/>
        <v>7</v>
      </c>
      <c r="M227" s="3">
        <f t="shared" si="107"/>
        <v>155</v>
      </c>
      <c r="N227" s="3">
        <f>SUM(N223:N224:N226)</f>
        <v>766</v>
      </c>
      <c r="O227" s="3">
        <f>SUM(O223:O224)</f>
        <v>0</v>
      </c>
      <c r="P227" s="30">
        <f>SUM(P223:P224:P226)</f>
        <v>921</v>
      </c>
      <c r="Q227" s="3">
        <f>SUM(Q223:Q224:Q226)</f>
        <v>35411</v>
      </c>
      <c r="R227" s="3">
        <v>165015.26</v>
      </c>
      <c r="S227" s="3" t="s">
        <v>120</v>
      </c>
    </row>
    <row r="228" spans="1:19" x14ac:dyDescent="0.25">
      <c r="A228" s="22">
        <v>54</v>
      </c>
      <c r="B228" s="23" t="s">
        <v>31</v>
      </c>
      <c r="C228" s="22">
        <v>68</v>
      </c>
      <c r="D228" s="22">
        <v>22</v>
      </c>
      <c r="E228" s="22">
        <v>2</v>
      </c>
      <c r="F228" s="23">
        <v>7.2</v>
      </c>
      <c r="G228" s="22" t="s">
        <v>21</v>
      </c>
      <c r="H228" s="23" t="s">
        <v>22</v>
      </c>
      <c r="I228" s="23" t="s">
        <v>25</v>
      </c>
      <c r="J228" s="1">
        <v>7</v>
      </c>
      <c r="K228" s="1">
        <v>26</v>
      </c>
      <c r="L228" s="1">
        <v>5</v>
      </c>
      <c r="M228" s="1">
        <f>SUBTOTAL(9,J228:L228)</f>
        <v>38</v>
      </c>
      <c r="N228" s="1">
        <v>109</v>
      </c>
      <c r="O228" s="1"/>
      <c r="P228" s="1">
        <f t="shared" ref="P228:P231" si="108">SUM(M228:O228)</f>
        <v>147</v>
      </c>
      <c r="Q228" s="33">
        <v>6996.7</v>
      </c>
      <c r="R228" s="3"/>
      <c r="S228" s="3"/>
    </row>
    <row r="229" spans="1:19" x14ac:dyDescent="0.25">
      <c r="A229" s="22" t="s">
        <v>24</v>
      </c>
      <c r="B229" s="23"/>
      <c r="C229" s="22"/>
      <c r="D229" s="22"/>
      <c r="E229" s="22"/>
      <c r="F229" s="23"/>
      <c r="G229" s="22" t="s">
        <v>79</v>
      </c>
      <c r="H229" s="23"/>
      <c r="I229" s="23" t="s">
        <v>42</v>
      </c>
      <c r="J229" s="1">
        <v>1</v>
      </c>
      <c r="K229" s="1">
        <v>5</v>
      </c>
      <c r="L229" s="1">
        <v>0</v>
      </c>
      <c r="M229" s="1">
        <f>SUBTOTAL(9,J229:L229)</f>
        <v>6</v>
      </c>
      <c r="N229" s="1">
        <v>93</v>
      </c>
      <c r="O229" s="1"/>
      <c r="P229" s="1">
        <f t="shared" si="108"/>
        <v>99</v>
      </c>
      <c r="Q229" s="33">
        <v>11640.8</v>
      </c>
      <c r="R229" s="3"/>
      <c r="S229" s="3"/>
    </row>
    <row r="230" spans="1:19" x14ac:dyDescent="0.25">
      <c r="A230" s="22"/>
      <c r="B230" s="23"/>
      <c r="C230" s="22"/>
      <c r="D230" s="22"/>
      <c r="E230" s="22"/>
      <c r="F230" s="23"/>
      <c r="G230" s="22">
        <v>75</v>
      </c>
      <c r="H230" s="23"/>
      <c r="I230" s="23" t="s">
        <v>33</v>
      </c>
      <c r="J230" s="1">
        <v>41</v>
      </c>
      <c r="K230" s="1">
        <v>76</v>
      </c>
      <c r="L230" s="1">
        <v>6</v>
      </c>
      <c r="M230" s="1">
        <f>SUBTOTAL(9,J230:L230)</f>
        <v>123</v>
      </c>
      <c r="N230" s="1">
        <v>415</v>
      </c>
      <c r="O230" s="1"/>
      <c r="P230" s="1">
        <f t="shared" si="108"/>
        <v>538</v>
      </c>
      <c r="Q230" s="33">
        <v>13237.5</v>
      </c>
      <c r="R230" s="3"/>
      <c r="S230" s="3"/>
    </row>
    <row r="231" spans="1:19" x14ac:dyDescent="0.25">
      <c r="A231" s="22"/>
      <c r="B231" s="23"/>
      <c r="C231" s="22"/>
      <c r="D231" s="22"/>
      <c r="E231" s="22"/>
      <c r="F231" s="23"/>
      <c r="G231" s="22"/>
      <c r="H231" s="23"/>
      <c r="I231" s="23" t="s">
        <v>23</v>
      </c>
      <c r="J231" s="1">
        <v>39</v>
      </c>
      <c r="K231" s="1">
        <v>49</v>
      </c>
      <c r="L231" s="1">
        <v>3</v>
      </c>
      <c r="M231" s="1">
        <f>SUBTOTAL(9,J231:L231)</f>
        <v>91</v>
      </c>
      <c r="N231" s="1">
        <v>275</v>
      </c>
      <c r="O231" s="1"/>
      <c r="P231" s="1">
        <f t="shared" si="108"/>
        <v>366</v>
      </c>
      <c r="Q231" s="33">
        <v>3345.4</v>
      </c>
      <c r="R231" s="3"/>
      <c r="S231" s="3"/>
    </row>
    <row r="232" spans="1:19" x14ac:dyDescent="0.25">
      <c r="A232" s="22" t="s">
        <v>24</v>
      </c>
      <c r="B232" s="23"/>
      <c r="C232" s="22"/>
      <c r="D232" s="28"/>
      <c r="E232" s="28"/>
      <c r="F232" s="29"/>
      <c r="G232" s="22"/>
      <c r="H232" s="29"/>
      <c r="I232" s="29" t="s">
        <v>20</v>
      </c>
      <c r="J232" s="3">
        <f>SUM(J228:J231)</f>
        <v>88</v>
      </c>
      <c r="K232" s="3">
        <f t="shared" ref="K232:M232" si="109">SUM(K228:K231)</f>
        <v>156</v>
      </c>
      <c r="L232" s="3">
        <f t="shared" si="109"/>
        <v>14</v>
      </c>
      <c r="M232" s="3">
        <f t="shared" si="109"/>
        <v>258</v>
      </c>
      <c r="N232" s="3">
        <f>SUM(N228:N229:N231)</f>
        <v>892</v>
      </c>
      <c r="O232" s="3">
        <f>SUM(O228:O229)</f>
        <v>0</v>
      </c>
      <c r="P232" s="30">
        <f>SUM(P228:P229:P231)</f>
        <v>1150</v>
      </c>
      <c r="Q232" s="3">
        <f>SUM(Q228:Q229:Q231)</f>
        <v>35220.400000000001</v>
      </c>
      <c r="R232" s="3">
        <v>210970.2</v>
      </c>
      <c r="S232" s="3" t="s">
        <v>120</v>
      </c>
    </row>
    <row r="233" spans="1:19" x14ac:dyDescent="0.25">
      <c r="A233" s="22">
        <v>55</v>
      </c>
      <c r="B233" s="23" t="s">
        <v>31</v>
      </c>
      <c r="C233" s="22">
        <v>68</v>
      </c>
      <c r="D233" s="22">
        <v>42</v>
      </c>
      <c r="E233" s="22">
        <v>3</v>
      </c>
      <c r="F233" s="23">
        <v>3.6</v>
      </c>
      <c r="G233" s="22" t="s">
        <v>21</v>
      </c>
      <c r="H233" s="23" t="s">
        <v>22</v>
      </c>
      <c r="I233" s="23" t="s">
        <v>42</v>
      </c>
      <c r="J233" s="1">
        <v>6</v>
      </c>
      <c r="K233" s="1">
        <v>49</v>
      </c>
      <c r="L233" s="1">
        <v>2</v>
      </c>
      <c r="M233" s="1">
        <f>SUBTOTAL(9,J233:L233)</f>
        <v>57</v>
      </c>
      <c r="N233" s="1">
        <v>76</v>
      </c>
      <c r="O233" s="1"/>
      <c r="P233" s="1">
        <f t="shared" ref="P233:P236" si="110">SUM(M233:O233)</f>
        <v>133</v>
      </c>
      <c r="Q233" s="33">
        <v>68758.600000000006</v>
      </c>
      <c r="R233" s="3"/>
      <c r="S233" s="3"/>
    </row>
    <row r="234" spans="1:19" x14ac:dyDescent="0.25">
      <c r="A234" s="22" t="s">
        <v>24</v>
      </c>
      <c r="B234" s="23"/>
      <c r="C234" s="22"/>
      <c r="D234" s="22"/>
      <c r="E234" s="22"/>
      <c r="F234" s="23"/>
      <c r="G234" s="22" t="s">
        <v>80</v>
      </c>
      <c r="H234" s="23"/>
      <c r="I234" s="23" t="s">
        <v>32</v>
      </c>
      <c r="J234" s="1">
        <v>5</v>
      </c>
      <c r="K234" s="1">
        <v>21</v>
      </c>
      <c r="L234" s="1">
        <v>3</v>
      </c>
      <c r="M234" s="1">
        <f>SUBTOTAL(9,J234:L234)</f>
        <v>29</v>
      </c>
      <c r="N234" s="1">
        <v>42</v>
      </c>
      <c r="O234" s="1"/>
      <c r="P234" s="1">
        <f t="shared" si="110"/>
        <v>71</v>
      </c>
      <c r="Q234" s="33">
        <v>34913.199999999997</v>
      </c>
      <c r="R234" s="3"/>
      <c r="S234" s="3"/>
    </row>
    <row r="235" spans="1:19" x14ac:dyDescent="0.25">
      <c r="A235" s="22"/>
      <c r="B235" s="23"/>
      <c r="C235" s="22"/>
      <c r="D235" s="22"/>
      <c r="E235" s="22"/>
      <c r="F235" s="23"/>
      <c r="G235" s="22">
        <v>75</v>
      </c>
      <c r="H235" s="23"/>
      <c r="I235" s="23" t="s">
        <v>33</v>
      </c>
      <c r="J235" s="1">
        <v>57</v>
      </c>
      <c r="K235" s="1">
        <v>156</v>
      </c>
      <c r="L235" s="1">
        <v>3</v>
      </c>
      <c r="M235" s="1">
        <f>SUBTOTAL(9,J235:L235)</f>
        <v>216</v>
      </c>
      <c r="N235" s="1">
        <v>292</v>
      </c>
      <c r="O235" s="1"/>
      <c r="P235" s="1">
        <f t="shared" si="110"/>
        <v>508</v>
      </c>
      <c r="Q235" s="33">
        <v>21980.5</v>
      </c>
      <c r="R235" s="3"/>
      <c r="S235" s="3"/>
    </row>
    <row r="236" spans="1:19" x14ac:dyDescent="0.25">
      <c r="A236" s="22"/>
      <c r="B236" s="23"/>
      <c r="C236" s="22"/>
      <c r="D236" s="22"/>
      <c r="E236" s="22"/>
      <c r="F236" s="23"/>
      <c r="G236" s="22"/>
      <c r="H236" s="23"/>
      <c r="I236" s="23" t="s">
        <v>23</v>
      </c>
      <c r="J236" s="1">
        <v>14</v>
      </c>
      <c r="K236" s="1">
        <v>23</v>
      </c>
      <c r="L236" s="1">
        <v>0</v>
      </c>
      <c r="M236" s="1">
        <f>SUBTOTAL(9,J236:L236)</f>
        <v>37</v>
      </c>
      <c r="N236" s="1">
        <v>36</v>
      </c>
      <c r="O236" s="1"/>
      <c r="P236" s="1">
        <f t="shared" si="110"/>
        <v>73</v>
      </c>
      <c r="Q236" s="33">
        <v>1285</v>
      </c>
      <c r="R236" s="3"/>
      <c r="S236" s="3"/>
    </row>
    <row r="237" spans="1:19" x14ac:dyDescent="0.25">
      <c r="A237" s="22" t="s">
        <v>24</v>
      </c>
      <c r="B237" s="23"/>
      <c r="C237" s="22"/>
      <c r="D237" s="28"/>
      <c r="E237" s="28"/>
      <c r="F237" s="29"/>
      <c r="G237" s="22"/>
      <c r="H237" s="29"/>
      <c r="I237" s="29" t="s">
        <v>20</v>
      </c>
      <c r="J237" s="3">
        <f>SUM(J233:J236)</f>
        <v>82</v>
      </c>
      <c r="K237" s="3">
        <f t="shared" ref="K237:M237" si="111">SUM(K233:K236)</f>
        <v>249</v>
      </c>
      <c r="L237" s="3">
        <f t="shared" si="111"/>
        <v>8</v>
      </c>
      <c r="M237" s="3">
        <f t="shared" si="111"/>
        <v>339</v>
      </c>
      <c r="N237" s="3">
        <f>SUM(N233:N234:N236)</f>
        <v>446</v>
      </c>
      <c r="O237" s="3">
        <f>SUM(O233:O234)</f>
        <v>0</v>
      </c>
      <c r="P237" s="30">
        <f>SUM(P233:P234:P236)</f>
        <v>785</v>
      </c>
      <c r="Q237" s="3">
        <f>SUM(Q233:Q234:Q236)</f>
        <v>126937.3</v>
      </c>
      <c r="R237" s="3">
        <v>214524.04</v>
      </c>
      <c r="S237" s="3" t="s">
        <v>120</v>
      </c>
    </row>
    <row r="238" spans="1:19" x14ac:dyDescent="0.25">
      <c r="A238" s="22">
        <v>56</v>
      </c>
      <c r="B238" s="23" t="s">
        <v>31</v>
      </c>
      <c r="C238" s="22">
        <v>68</v>
      </c>
      <c r="D238" s="22">
        <v>42</v>
      </c>
      <c r="E238" s="22">
        <v>4</v>
      </c>
      <c r="F238" s="23">
        <v>1.7</v>
      </c>
      <c r="G238" s="22" t="s">
        <v>21</v>
      </c>
      <c r="H238" s="23" t="s">
        <v>22</v>
      </c>
      <c r="I238" s="23" t="s">
        <v>42</v>
      </c>
      <c r="J238" s="1">
        <v>0</v>
      </c>
      <c r="K238" s="1">
        <v>0</v>
      </c>
      <c r="L238" s="1">
        <v>0</v>
      </c>
      <c r="M238" s="1">
        <f>SUBTOTAL(9,J238:L238)</f>
        <v>0</v>
      </c>
      <c r="N238" s="1">
        <v>10</v>
      </c>
      <c r="O238" s="1"/>
      <c r="P238" s="1">
        <f t="shared" ref="P238:P241" si="112">SUM(M238:O238)</f>
        <v>10</v>
      </c>
      <c r="Q238" s="33">
        <v>462</v>
      </c>
      <c r="R238" s="3"/>
      <c r="S238" s="3"/>
    </row>
    <row r="239" spans="1:19" x14ac:dyDescent="0.25">
      <c r="A239" s="22" t="s">
        <v>24</v>
      </c>
      <c r="B239" s="23"/>
      <c r="C239" s="22"/>
      <c r="D239" s="22"/>
      <c r="E239" s="22"/>
      <c r="F239" s="23"/>
      <c r="G239" s="22" t="s">
        <v>80</v>
      </c>
      <c r="H239" s="23"/>
      <c r="I239" s="23" t="s">
        <v>32</v>
      </c>
      <c r="J239" s="1">
        <v>0</v>
      </c>
      <c r="K239" s="1">
        <v>0</v>
      </c>
      <c r="L239" s="1">
        <v>0</v>
      </c>
      <c r="M239" s="1">
        <f>SUBTOTAL(9,J239:L239)</f>
        <v>0</v>
      </c>
      <c r="N239" s="1">
        <v>36</v>
      </c>
      <c r="O239" s="1"/>
      <c r="P239" s="1">
        <f t="shared" si="112"/>
        <v>36</v>
      </c>
      <c r="Q239" s="33">
        <v>1663.2</v>
      </c>
      <c r="R239" s="3"/>
      <c r="S239" s="3"/>
    </row>
    <row r="240" spans="1:19" x14ac:dyDescent="0.25">
      <c r="A240" s="22"/>
      <c r="B240" s="23"/>
      <c r="C240" s="22"/>
      <c r="D240" s="22"/>
      <c r="E240" s="22"/>
      <c r="F240" s="23"/>
      <c r="G240" s="22">
        <v>75</v>
      </c>
      <c r="H240" s="23"/>
      <c r="I240" s="23" t="s">
        <v>33</v>
      </c>
      <c r="J240" s="1">
        <v>17</v>
      </c>
      <c r="K240" s="1">
        <v>25</v>
      </c>
      <c r="L240" s="1">
        <v>3</v>
      </c>
      <c r="M240" s="1">
        <f>SUBTOTAL(9,J240:L240)</f>
        <v>45</v>
      </c>
      <c r="N240" s="1">
        <v>109</v>
      </c>
      <c r="O240" s="1"/>
      <c r="P240" s="1">
        <f t="shared" si="112"/>
        <v>154</v>
      </c>
      <c r="Q240" s="33">
        <v>4542.6000000000004</v>
      </c>
      <c r="R240" s="3"/>
      <c r="S240" s="3"/>
    </row>
    <row r="241" spans="1:19" x14ac:dyDescent="0.25">
      <c r="A241" s="22"/>
      <c r="B241" s="23"/>
      <c r="C241" s="22"/>
      <c r="D241" s="22"/>
      <c r="E241" s="22"/>
      <c r="F241" s="23"/>
      <c r="G241" s="22"/>
      <c r="H241" s="23"/>
      <c r="I241" s="23" t="s">
        <v>23</v>
      </c>
      <c r="J241" s="1">
        <v>0</v>
      </c>
      <c r="K241" s="1">
        <v>5</v>
      </c>
      <c r="L241" s="1">
        <v>0</v>
      </c>
      <c r="M241" s="1">
        <f>SUBTOTAL(9,J241:L241)</f>
        <v>5</v>
      </c>
      <c r="N241" s="1">
        <v>10</v>
      </c>
      <c r="O241" s="1"/>
      <c r="P241" s="1">
        <f t="shared" si="112"/>
        <v>15</v>
      </c>
      <c r="Q241" s="33">
        <v>153</v>
      </c>
      <c r="R241" s="3"/>
      <c r="S241" s="3"/>
    </row>
    <row r="242" spans="1:19" x14ac:dyDescent="0.25">
      <c r="A242" s="22" t="s">
        <v>24</v>
      </c>
      <c r="B242" s="23"/>
      <c r="C242" s="22"/>
      <c r="D242" s="28"/>
      <c r="E242" s="28"/>
      <c r="F242" s="29"/>
      <c r="G242" s="22"/>
      <c r="H242" s="29"/>
      <c r="I242" s="29" t="s">
        <v>20</v>
      </c>
      <c r="J242" s="3">
        <f>SUM(J238:J241)</f>
        <v>17</v>
      </c>
      <c r="K242" s="3">
        <f t="shared" ref="K242:M242" si="113">SUM(K238:K241)</f>
        <v>30</v>
      </c>
      <c r="L242" s="3">
        <f t="shared" si="113"/>
        <v>3</v>
      </c>
      <c r="M242" s="3">
        <f t="shared" si="113"/>
        <v>50</v>
      </c>
      <c r="N242" s="3">
        <f>SUM(N238:N239:N241)</f>
        <v>165</v>
      </c>
      <c r="O242" s="3">
        <f>SUM(O238:O239)</f>
        <v>0</v>
      </c>
      <c r="P242" s="30">
        <f>SUM(P238:P239:P241)</f>
        <v>215</v>
      </c>
      <c r="Q242" s="3">
        <f>SUM(Q238:Q239:Q241)</f>
        <v>6820.8</v>
      </c>
      <c r="R242" s="3">
        <v>48632.3</v>
      </c>
      <c r="S242" s="3" t="s">
        <v>120</v>
      </c>
    </row>
    <row r="243" spans="1:19" x14ac:dyDescent="0.25">
      <c r="A243" s="22">
        <v>57</v>
      </c>
      <c r="B243" s="23" t="s">
        <v>31</v>
      </c>
      <c r="C243" s="22">
        <v>68</v>
      </c>
      <c r="D243" s="22">
        <v>42</v>
      </c>
      <c r="E243" s="22">
        <v>5</v>
      </c>
      <c r="F243" s="23">
        <v>2.5</v>
      </c>
      <c r="G243" s="22" t="s">
        <v>21</v>
      </c>
      <c r="H243" s="23" t="s">
        <v>22</v>
      </c>
      <c r="I243" s="23" t="s">
        <v>42</v>
      </c>
      <c r="J243" s="1">
        <v>0</v>
      </c>
      <c r="K243" s="1">
        <v>0</v>
      </c>
      <c r="L243" s="1">
        <v>0</v>
      </c>
      <c r="M243" s="1">
        <f>SUBTOTAL(9,J243:L243)</f>
        <v>0</v>
      </c>
      <c r="N243" s="1">
        <v>12</v>
      </c>
      <c r="O243" s="1"/>
      <c r="P243" s="1">
        <f t="shared" ref="P243:P246" si="114">SUM(M243:O243)</f>
        <v>12</v>
      </c>
      <c r="Q243" s="33">
        <v>554.4</v>
      </c>
      <c r="R243" s="3"/>
      <c r="S243" s="3"/>
    </row>
    <row r="244" spans="1:19" x14ac:dyDescent="0.25">
      <c r="A244" s="22" t="s">
        <v>24</v>
      </c>
      <c r="B244" s="23"/>
      <c r="C244" s="22"/>
      <c r="D244" s="22"/>
      <c r="E244" s="22"/>
      <c r="F244" s="23"/>
      <c r="G244" s="22" t="s">
        <v>80</v>
      </c>
      <c r="H244" s="23"/>
      <c r="I244" s="23" t="s">
        <v>32</v>
      </c>
      <c r="J244" s="1">
        <v>0</v>
      </c>
      <c r="K244" s="1">
        <v>0</v>
      </c>
      <c r="L244" s="1">
        <v>0</v>
      </c>
      <c r="M244" s="1">
        <f>SUBTOTAL(9,J244:L244)</f>
        <v>0</v>
      </c>
      <c r="N244" s="1">
        <v>56</v>
      </c>
      <c r="O244" s="1"/>
      <c r="P244" s="1">
        <f t="shared" si="114"/>
        <v>56</v>
      </c>
      <c r="Q244" s="33">
        <v>2587.1999999999998</v>
      </c>
      <c r="R244" s="3"/>
      <c r="S244" s="3"/>
    </row>
    <row r="245" spans="1:19" x14ac:dyDescent="0.25">
      <c r="A245" s="22"/>
      <c r="B245" s="23"/>
      <c r="C245" s="22"/>
      <c r="D245" s="22"/>
      <c r="E245" s="22"/>
      <c r="F245" s="23"/>
      <c r="G245" s="22">
        <v>75</v>
      </c>
      <c r="H245" s="23"/>
      <c r="I245" s="23" t="s">
        <v>33</v>
      </c>
      <c r="J245" s="1">
        <v>21</v>
      </c>
      <c r="K245" s="1">
        <v>35</v>
      </c>
      <c r="L245" s="1">
        <v>3</v>
      </c>
      <c r="M245" s="1">
        <f>SUBTOTAL(9,J245:L245)</f>
        <v>59</v>
      </c>
      <c r="N245" s="1">
        <v>167</v>
      </c>
      <c r="O245" s="1"/>
      <c r="P245" s="1">
        <f t="shared" si="114"/>
        <v>226</v>
      </c>
      <c r="Q245" s="33">
        <v>6011.4</v>
      </c>
      <c r="R245" s="3"/>
      <c r="S245" s="3"/>
    </row>
    <row r="246" spans="1:19" x14ac:dyDescent="0.25">
      <c r="A246" s="22"/>
      <c r="B246" s="23"/>
      <c r="C246" s="22"/>
      <c r="D246" s="22"/>
      <c r="E246" s="22"/>
      <c r="F246" s="23"/>
      <c r="G246" s="22"/>
      <c r="H246" s="23"/>
      <c r="I246" s="23" t="s">
        <v>23</v>
      </c>
      <c r="J246" s="1">
        <v>1</v>
      </c>
      <c r="K246" s="1">
        <v>9</v>
      </c>
      <c r="L246" s="1">
        <v>1</v>
      </c>
      <c r="M246" s="1">
        <f>SUBTOTAL(9,J246:L246)</f>
        <v>11</v>
      </c>
      <c r="N246" s="1">
        <v>32</v>
      </c>
      <c r="O246" s="1"/>
      <c r="P246" s="1">
        <f t="shared" si="114"/>
        <v>43</v>
      </c>
      <c r="Q246" s="33">
        <v>340.3</v>
      </c>
      <c r="R246" s="3"/>
      <c r="S246" s="3"/>
    </row>
    <row r="247" spans="1:19" x14ac:dyDescent="0.25">
      <c r="A247" s="22" t="s">
        <v>24</v>
      </c>
      <c r="B247" s="23"/>
      <c r="C247" s="22"/>
      <c r="D247" s="28"/>
      <c r="E247" s="28"/>
      <c r="F247" s="29"/>
      <c r="G247" s="22"/>
      <c r="H247" s="29"/>
      <c r="I247" s="29" t="s">
        <v>20</v>
      </c>
      <c r="J247" s="3">
        <f>SUM(J243:J246)</f>
        <v>22</v>
      </c>
      <c r="K247" s="3">
        <f t="shared" ref="K247:M247" si="115">SUM(K243:K246)</f>
        <v>44</v>
      </c>
      <c r="L247" s="3">
        <f t="shared" si="115"/>
        <v>4</v>
      </c>
      <c r="M247" s="3">
        <f t="shared" si="115"/>
        <v>70</v>
      </c>
      <c r="N247" s="3">
        <f>SUM(N243:N244:N246)</f>
        <v>267</v>
      </c>
      <c r="O247" s="3">
        <f>SUM(O243:O244)</f>
        <v>0</v>
      </c>
      <c r="P247" s="30">
        <f>SUM(P243:P244:P246)</f>
        <v>337</v>
      </c>
      <c r="Q247" s="3">
        <f>SUM(Q243:Q244:Q246)</f>
        <v>9493.2999999999993</v>
      </c>
      <c r="R247" s="3">
        <v>70725.09</v>
      </c>
      <c r="S247" s="3" t="s">
        <v>120</v>
      </c>
    </row>
    <row r="248" spans="1:19" x14ac:dyDescent="0.25">
      <c r="A248" s="22">
        <v>58</v>
      </c>
      <c r="B248" s="23" t="s">
        <v>31</v>
      </c>
      <c r="C248" s="22">
        <v>69</v>
      </c>
      <c r="D248" s="22">
        <v>14</v>
      </c>
      <c r="E248" s="22">
        <v>1</v>
      </c>
      <c r="F248" s="23">
        <v>4.2</v>
      </c>
      <c r="G248" s="22" t="s">
        <v>26</v>
      </c>
      <c r="H248" s="23" t="s">
        <v>22</v>
      </c>
      <c r="I248" s="23" t="s">
        <v>27</v>
      </c>
      <c r="J248" s="1">
        <v>136</v>
      </c>
      <c r="K248" s="1">
        <v>146</v>
      </c>
      <c r="L248" s="1">
        <v>7</v>
      </c>
      <c r="M248" s="1">
        <f>J248+K248+L248</f>
        <v>289</v>
      </c>
      <c r="N248" s="1">
        <v>365</v>
      </c>
      <c r="O248" s="1"/>
      <c r="P248" s="1">
        <f t="shared" ref="P248:P250" si="116">SUM(M248:O248)</f>
        <v>654</v>
      </c>
      <c r="Q248" s="1">
        <v>10267.6</v>
      </c>
      <c r="R248" s="3"/>
      <c r="S248" s="3"/>
    </row>
    <row r="249" spans="1:19" x14ac:dyDescent="0.25">
      <c r="A249" s="22" t="s">
        <v>24</v>
      </c>
      <c r="B249" s="23"/>
      <c r="C249" s="22"/>
      <c r="D249" s="28"/>
      <c r="E249" s="28"/>
      <c r="F249" s="29"/>
      <c r="G249" s="22" t="s">
        <v>81</v>
      </c>
      <c r="H249" s="29"/>
      <c r="I249" s="23" t="s">
        <v>25</v>
      </c>
      <c r="J249" s="1">
        <v>5</v>
      </c>
      <c r="K249" s="1">
        <v>24</v>
      </c>
      <c r="L249" s="1">
        <v>8</v>
      </c>
      <c r="M249" s="1">
        <f>J249+K249+L249</f>
        <v>37</v>
      </c>
      <c r="N249" s="1">
        <v>45</v>
      </c>
      <c r="O249" s="1"/>
      <c r="P249" s="1">
        <f t="shared" si="116"/>
        <v>82</v>
      </c>
      <c r="Q249" s="1">
        <v>5746.8</v>
      </c>
      <c r="R249" s="3"/>
      <c r="S249" s="3"/>
    </row>
    <row r="250" spans="1:19" x14ac:dyDescent="0.25">
      <c r="A250" s="22" t="s">
        <v>24</v>
      </c>
      <c r="B250" s="23"/>
      <c r="C250" s="22"/>
      <c r="D250" s="22"/>
      <c r="E250" s="22"/>
      <c r="F250" s="23"/>
      <c r="G250" s="22">
        <v>60</v>
      </c>
      <c r="H250" s="23"/>
      <c r="I250" s="23" t="s">
        <v>29</v>
      </c>
      <c r="J250" s="1">
        <v>12</v>
      </c>
      <c r="K250" s="1">
        <v>41</v>
      </c>
      <c r="L250" s="1">
        <v>4</v>
      </c>
      <c r="M250" s="1">
        <f>J250+K250+L250</f>
        <v>57</v>
      </c>
      <c r="N250" s="1">
        <v>66</v>
      </c>
      <c r="O250" s="1"/>
      <c r="P250" s="1">
        <f t="shared" si="116"/>
        <v>123</v>
      </c>
      <c r="Q250" s="1">
        <v>5529.1</v>
      </c>
      <c r="R250" s="3"/>
      <c r="S250" s="3"/>
    </row>
    <row r="251" spans="1:19" x14ac:dyDescent="0.25">
      <c r="A251" s="22" t="s">
        <v>24</v>
      </c>
      <c r="B251" s="23"/>
      <c r="C251" s="22"/>
      <c r="D251" s="22"/>
      <c r="E251" s="22"/>
      <c r="F251" s="23"/>
      <c r="G251" s="22"/>
      <c r="H251" s="23"/>
      <c r="I251" s="29" t="s">
        <v>20</v>
      </c>
      <c r="J251" s="3">
        <f t="shared" ref="J251:Q251" si="117">SUM(J248:J250)</f>
        <v>153</v>
      </c>
      <c r="K251" s="3">
        <f t="shared" si="117"/>
        <v>211</v>
      </c>
      <c r="L251" s="3">
        <f t="shared" si="117"/>
        <v>19</v>
      </c>
      <c r="M251" s="3">
        <f t="shared" si="117"/>
        <v>383</v>
      </c>
      <c r="N251" s="3">
        <f t="shared" si="117"/>
        <v>476</v>
      </c>
      <c r="O251" s="3">
        <f t="shared" si="117"/>
        <v>0</v>
      </c>
      <c r="P251" s="30">
        <f t="shared" si="117"/>
        <v>859</v>
      </c>
      <c r="Q251" s="3">
        <f t="shared" si="117"/>
        <v>21543.5</v>
      </c>
      <c r="R251" s="3">
        <v>27144.81</v>
      </c>
      <c r="S251" s="3" t="s">
        <v>120</v>
      </c>
    </row>
    <row r="252" spans="1:19" x14ac:dyDescent="0.25">
      <c r="A252" s="22">
        <v>59</v>
      </c>
      <c r="B252" s="23" t="s">
        <v>31</v>
      </c>
      <c r="C252" s="22">
        <v>71</v>
      </c>
      <c r="D252" s="22">
        <v>18</v>
      </c>
      <c r="E252" s="22">
        <v>1</v>
      </c>
      <c r="F252" s="23">
        <v>8.3000000000000007</v>
      </c>
      <c r="G252" s="22" t="s">
        <v>26</v>
      </c>
      <c r="H252" s="23" t="s">
        <v>22</v>
      </c>
      <c r="I252" s="23" t="s">
        <v>27</v>
      </c>
      <c r="J252" s="1">
        <v>106</v>
      </c>
      <c r="K252" s="1">
        <v>210</v>
      </c>
      <c r="L252" s="1">
        <v>19</v>
      </c>
      <c r="M252" s="1">
        <f>J252+K252+L252</f>
        <v>335</v>
      </c>
      <c r="N252" s="1">
        <v>433</v>
      </c>
      <c r="O252" s="1"/>
      <c r="P252" s="1">
        <f t="shared" ref="P252:P254" si="118">SUM(M252:O252)</f>
        <v>768</v>
      </c>
      <c r="Q252" s="1">
        <v>11265.2</v>
      </c>
      <c r="R252" s="3"/>
      <c r="S252" s="3"/>
    </row>
    <row r="253" spans="1:19" x14ac:dyDescent="0.25">
      <c r="A253" s="22" t="s">
        <v>24</v>
      </c>
      <c r="B253" s="23"/>
      <c r="C253" s="22"/>
      <c r="D253" s="28"/>
      <c r="E253" s="28"/>
      <c r="F253" s="29"/>
      <c r="G253" s="22" t="s">
        <v>53</v>
      </c>
      <c r="H253" s="29"/>
      <c r="I253" s="23" t="s">
        <v>25</v>
      </c>
      <c r="J253" s="1">
        <v>66</v>
      </c>
      <c r="K253" s="1">
        <v>196</v>
      </c>
      <c r="L253" s="1">
        <v>62</v>
      </c>
      <c r="M253" s="1">
        <f>J253+K253+L253</f>
        <v>324</v>
      </c>
      <c r="N253" s="1">
        <v>449</v>
      </c>
      <c r="O253" s="1"/>
      <c r="P253" s="1">
        <f t="shared" si="118"/>
        <v>773</v>
      </c>
      <c r="Q253" s="1">
        <v>52898.3</v>
      </c>
      <c r="R253" s="3"/>
      <c r="S253" s="3"/>
    </row>
    <row r="254" spans="1:19" x14ac:dyDescent="0.25">
      <c r="A254" s="22" t="s">
        <v>24</v>
      </c>
      <c r="B254" s="23"/>
      <c r="C254" s="22"/>
      <c r="D254" s="22"/>
      <c r="E254" s="22"/>
      <c r="F254" s="23"/>
      <c r="G254" s="22">
        <v>45</v>
      </c>
      <c r="H254" s="23"/>
      <c r="I254" s="23" t="s">
        <v>29</v>
      </c>
      <c r="J254" s="1">
        <v>4</v>
      </c>
      <c r="K254" s="1">
        <v>73</v>
      </c>
      <c r="L254" s="1">
        <v>22</v>
      </c>
      <c r="M254" s="1">
        <f>J254+K254+L254</f>
        <v>99</v>
      </c>
      <c r="N254" s="1">
        <v>136</v>
      </c>
      <c r="O254" s="1"/>
      <c r="P254" s="1">
        <f t="shared" si="118"/>
        <v>235</v>
      </c>
      <c r="Q254" s="1">
        <v>8426.7000000000007</v>
      </c>
      <c r="R254" s="3"/>
      <c r="S254" s="3"/>
    </row>
    <row r="255" spans="1:19" x14ac:dyDescent="0.25">
      <c r="A255" s="22" t="s">
        <v>24</v>
      </c>
      <c r="B255" s="23"/>
      <c r="C255" s="22"/>
      <c r="D255" s="22"/>
      <c r="E255" s="22"/>
      <c r="F255" s="23"/>
      <c r="G255" s="22"/>
      <c r="H255" s="23"/>
      <c r="I255" s="29" t="s">
        <v>20</v>
      </c>
      <c r="J255" s="3">
        <f t="shared" ref="J255:Q255" si="119">SUM(J252:J254)</f>
        <v>176</v>
      </c>
      <c r="K255" s="3">
        <f t="shared" si="119"/>
        <v>479</v>
      </c>
      <c r="L255" s="3">
        <f t="shared" si="119"/>
        <v>103</v>
      </c>
      <c r="M255" s="3">
        <f t="shared" si="119"/>
        <v>758</v>
      </c>
      <c r="N255" s="3">
        <f t="shared" si="119"/>
        <v>1018</v>
      </c>
      <c r="O255" s="3">
        <f t="shared" si="119"/>
        <v>0</v>
      </c>
      <c r="P255" s="30">
        <f t="shared" si="119"/>
        <v>1776</v>
      </c>
      <c r="Q255" s="3">
        <f t="shared" si="119"/>
        <v>72590.2</v>
      </c>
      <c r="R255" s="3">
        <v>82752.83</v>
      </c>
      <c r="S255" s="3" t="s">
        <v>121</v>
      </c>
    </row>
    <row r="256" spans="1:19" x14ac:dyDescent="0.25">
      <c r="A256" s="22">
        <v>60</v>
      </c>
      <c r="B256" s="23" t="s">
        <v>31</v>
      </c>
      <c r="C256" s="22">
        <v>72</v>
      </c>
      <c r="D256" s="22">
        <v>23</v>
      </c>
      <c r="E256" s="22">
        <v>1</v>
      </c>
      <c r="F256" s="23">
        <v>10</v>
      </c>
      <c r="G256" s="22" t="s">
        <v>40</v>
      </c>
      <c r="H256" s="23" t="s">
        <v>22</v>
      </c>
      <c r="I256" s="23" t="s">
        <v>42</v>
      </c>
      <c r="J256" s="1">
        <v>1</v>
      </c>
      <c r="K256" s="1">
        <v>2</v>
      </c>
      <c r="L256" s="1">
        <v>0</v>
      </c>
      <c r="M256" s="1">
        <f>SUBTOTAL(9,J256:L256)</f>
        <v>3</v>
      </c>
      <c r="N256" s="1">
        <v>40</v>
      </c>
      <c r="O256" s="1"/>
      <c r="P256" s="1">
        <f t="shared" ref="P256:P259" si="120">SUM(M256:O256)</f>
        <v>43</v>
      </c>
      <c r="Q256" s="33">
        <v>5455.3</v>
      </c>
      <c r="R256" s="3"/>
      <c r="S256" s="3"/>
    </row>
    <row r="257" spans="1:19" x14ac:dyDescent="0.25">
      <c r="A257" s="22" t="s">
        <v>24</v>
      </c>
      <c r="B257" s="23"/>
      <c r="C257" s="22"/>
      <c r="D257" s="22"/>
      <c r="E257" s="22"/>
      <c r="F257" s="23"/>
      <c r="G257" s="22" t="s">
        <v>82</v>
      </c>
      <c r="H257" s="23"/>
      <c r="I257" s="23" t="s">
        <v>32</v>
      </c>
      <c r="J257" s="1">
        <v>1</v>
      </c>
      <c r="K257" s="1">
        <v>3</v>
      </c>
      <c r="L257" s="1">
        <v>0</v>
      </c>
      <c r="M257" s="1">
        <f>SUBTOTAL(9,J257:L257)</f>
        <v>4</v>
      </c>
      <c r="N257" s="1">
        <v>171</v>
      </c>
      <c r="O257" s="1"/>
      <c r="P257" s="1">
        <f t="shared" si="120"/>
        <v>175</v>
      </c>
      <c r="Q257" s="33">
        <v>12568.6</v>
      </c>
      <c r="R257" s="3"/>
      <c r="S257" s="3"/>
    </row>
    <row r="258" spans="1:19" x14ac:dyDescent="0.25">
      <c r="A258" s="22"/>
      <c r="B258" s="23"/>
      <c r="C258" s="22"/>
      <c r="D258" s="22"/>
      <c r="E258" s="22"/>
      <c r="F258" s="23"/>
      <c r="G258" s="22">
        <v>65</v>
      </c>
      <c r="H258" s="23"/>
      <c r="I258" s="23" t="s">
        <v>33</v>
      </c>
      <c r="J258" s="1">
        <v>68</v>
      </c>
      <c r="K258" s="1">
        <v>82</v>
      </c>
      <c r="L258" s="1">
        <v>5</v>
      </c>
      <c r="M258" s="1">
        <f>SUBTOTAL(9,J258:L258)</f>
        <v>155</v>
      </c>
      <c r="N258" s="1">
        <v>477</v>
      </c>
      <c r="O258" s="1"/>
      <c r="P258" s="1">
        <f t="shared" si="120"/>
        <v>632</v>
      </c>
      <c r="Q258" s="33">
        <v>16417.099999999999</v>
      </c>
      <c r="R258" s="3"/>
      <c r="S258" s="3"/>
    </row>
    <row r="259" spans="1:19" x14ac:dyDescent="0.25">
      <c r="A259" s="22"/>
      <c r="B259" s="23"/>
      <c r="C259" s="22"/>
      <c r="D259" s="22"/>
      <c r="E259" s="22"/>
      <c r="F259" s="23"/>
      <c r="G259" s="22"/>
      <c r="H259" s="23"/>
      <c r="I259" s="23" t="s">
        <v>23</v>
      </c>
      <c r="J259" s="1">
        <v>69</v>
      </c>
      <c r="K259" s="1">
        <v>45</v>
      </c>
      <c r="L259" s="1">
        <v>2</v>
      </c>
      <c r="M259" s="1">
        <f>SUBTOTAL(9,J259:L259)</f>
        <v>116</v>
      </c>
      <c r="N259" s="1">
        <v>278</v>
      </c>
      <c r="O259" s="1"/>
      <c r="P259" s="1">
        <f t="shared" si="120"/>
        <v>394</v>
      </c>
      <c r="Q259" s="33">
        <v>4176.7</v>
      </c>
      <c r="R259" s="3"/>
      <c r="S259" s="3"/>
    </row>
    <row r="260" spans="1:19" ht="15" customHeight="1" x14ac:dyDescent="0.25">
      <c r="A260" s="22" t="s">
        <v>24</v>
      </c>
      <c r="B260" s="23"/>
      <c r="C260" s="22"/>
      <c r="D260" s="28"/>
      <c r="E260" s="28"/>
      <c r="F260" s="29"/>
      <c r="G260" s="22"/>
      <c r="H260" s="29"/>
      <c r="I260" s="29" t="s">
        <v>20</v>
      </c>
      <c r="J260" s="3">
        <f>SUM(J256:J259)</f>
        <v>139</v>
      </c>
      <c r="K260" s="3">
        <f t="shared" ref="K260:M260" si="121">SUM(K256:K259)</f>
        <v>132</v>
      </c>
      <c r="L260" s="3">
        <f t="shared" si="121"/>
        <v>7</v>
      </c>
      <c r="M260" s="3">
        <f t="shared" si="121"/>
        <v>278</v>
      </c>
      <c r="N260" s="3">
        <f>SUM(N256:N257:N259)</f>
        <v>966</v>
      </c>
      <c r="O260" s="3">
        <f>SUM(O256:O257)</f>
        <v>0</v>
      </c>
      <c r="P260" s="30">
        <f>SUM(P256:P257:P259)</f>
        <v>1244</v>
      </c>
      <c r="Q260" s="3">
        <f>SUM(Q256:Q257:Q259)</f>
        <v>38617.699999999997</v>
      </c>
      <c r="R260" s="3">
        <v>869284.43</v>
      </c>
      <c r="S260" s="3" t="s">
        <v>118</v>
      </c>
    </row>
    <row r="261" spans="1:19" x14ac:dyDescent="0.25">
      <c r="A261" s="22">
        <v>61</v>
      </c>
      <c r="B261" s="23" t="s">
        <v>31</v>
      </c>
      <c r="C261" s="22">
        <v>73</v>
      </c>
      <c r="D261" s="22">
        <v>5</v>
      </c>
      <c r="E261" s="22">
        <v>1</v>
      </c>
      <c r="F261" s="23">
        <v>1.8</v>
      </c>
      <c r="G261" s="22" t="s">
        <v>26</v>
      </c>
      <c r="H261" s="23" t="s">
        <v>22</v>
      </c>
      <c r="I261" s="23" t="s">
        <v>33</v>
      </c>
      <c r="J261" s="1">
        <v>26</v>
      </c>
      <c r="K261" s="1">
        <v>46</v>
      </c>
      <c r="L261" s="1">
        <v>5</v>
      </c>
      <c r="M261" s="1">
        <f>J261+K261+L261</f>
        <v>77</v>
      </c>
      <c r="N261" s="1">
        <v>248</v>
      </c>
      <c r="O261" s="1"/>
      <c r="P261" s="1">
        <f t="shared" ref="P261:P263" si="122">SUM(M261:O261)</f>
        <v>325</v>
      </c>
      <c r="Q261" s="1">
        <v>8213.9</v>
      </c>
      <c r="R261" s="3"/>
      <c r="S261" s="3"/>
    </row>
    <row r="262" spans="1:19" x14ac:dyDescent="0.25">
      <c r="A262" s="22" t="s">
        <v>24</v>
      </c>
      <c r="B262" s="23"/>
      <c r="C262" s="22"/>
      <c r="D262" s="28"/>
      <c r="E262" s="28"/>
      <c r="F262" s="29"/>
      <c r="G262" s="22" t="s">
        <v>83</v>
      </c>
      <c r="H262" s="29"/>
      <c r="I262" s="23" t="s">
        <v>23</v>
      </c>
      <c r="J262" s="1">
        <v>2</v>
      </c>
      <c r="K262" s="1">
        <v>8</v>
      </c>
      <c r="L262" s="1">
        <v>0</v>
      </c>
      <c r="M262" s="1">
        <f>J262+K262+L262</f>
        <v>10</v>
      </c>
      <c r="N262" s="1">
        <v>31</v>
      </c>
      <c r="O262" s="1"/>
      <c r="P262" s="1">
        <f t="shared" si="122"/>
        <v>41</v>
      </c>
      <c r="Q262" s="1">
        <v>351.8</v>
      </c>
      <c r="R262" s="3"/>
      <c r="S262" s="3"/>
    </row>
    <row r="263" spans="1:19" x14ac:dyDescent="0.25">
      <c r="A263" s="22" t="s">
        <v>24</v>
      </c>
      <c r="B263" s="23"/>
      <c r="C263" s="22"/>
      <c r="D263" s="22"/>
      <c r="E263" s="22"/>
      <c r="F263" s="23"/>
      <c r="G263" s="22">
        <v>85</v>
      </c>
      <c r="H263" s="23"/>
      <c r="I263" s="23" t="s">
        <v>32</v>
      </c>
      <c r="J263" s="1">
        <v>1</v>
      </c>
      <c r="K263" s="1">
        <v>3</v>
      </c>
      <c r="L263" s="1">
        <v>0</v>
      </c>
      <c r="M263" s="1">
        <f>J263+K263+L263</f>
        <v>4</v>
      </c>
      <c r="N263" s="1">
        <v>90</v>
      </c>
      <c r="O263" s="1"/>
      <c r="P263" s="1">
        <f t="shared" si="122"/>
        <v>94</v>
      </c>
      <c r="Q263" s="1">
        <v>9266.9</v>
      </c>
      <c r="R263" s="3"/>
      <c r="S263" s="3"/>
    </row>
    <row r="264" spans="1:19" x14ac:dyDescent="0.25">
      <c r="A264" s="22" t="s">
        <v>24</v>
      </c>
      <c r="B264" s="23"/>
      <c r="C264" s="22"/>
      <c r="D264" s="22"/>
      <c r="E264" s="22"/>
      <c r="F264" s="23"/>
      <c r="G264" s="22"/>
      <c r="H264" s="23"/>
      <c r="I264" s="29" t="s">
        <v>20</v>
      </c>
      <c r="J264" s="3">
        <f t="shared" ref="J264:Q264" si="123">SUM(J261:J263)</f>
        <v>29</v>
      </c>
      <c r="K264" s="3">
        <f t="shared" si="123"/>
        <v>57</v>
      </c>
      <c r="L264" s="3">
        <f t="shared" si="123"/>
        <v>5</v>
      </c>
      <c r="M264" s="3">
        <f t="shared" si="123"/>
        <v>91</v>
      </c>
      <c r="N264" s="3">
        <f t="shared" si="123"/>
        <v>369</v>
      </c>
      <c r="O264" s="3">
        <f t="shared" si="123"/>
        <v>0</v>
      </c>
      <c r="P264" s="30">
        <f t="shared" si="123"/>
        <v>460</v>
      </c>
      <c r="Q264" s="3">
        <f t="shared" si="123"/>
        <v>17832.599999999999</v>
      </c>
      <c r="R264" s="3">
        <v>62057.45</v>
      </c>
      <c r="S264" s="3" t="s">
        <v>118</v>
      </c>
    </row>
    <row r="265" spans="1:19" x14ac:dyDescent="0.25">
      <c r="A265" s="22">
        <v>62</v>
      </c>
      <c r="B265" s="23" t="s">
        <v>31</v>
      </c>
      <c r="C265" s="22">
        <v>73</v>
      </c>
      <c r="D265" s="22">
        <v>5</v>
      </c>
      <c r="E265" s="22">
        <v>2</v>
      </c>
      <c r="F265" s="23">
        <v>2.9</v>
      </c>
      <c r="G265" s="22" t="s">
        <v>26</v>
      </c>
      <c r="H265" s="23" t="s">
        <v>22</v>
      </c>
      <c r="I265" s="23" t="s">
        <v>33</v>
      </c>
      <c r="J265" s="1">
        <v>43</v>
      </c>
      <c r="K265" s="1">
        <v>74</v>
      </c>
      <c r="L265" s="1">
        <v>6</v>
      </c>
      <c r="M265" s="1">
        <f>J265+K265+L265</f>
        <v>123</v>
      </c>
      <c r="N265" s="1">
        <v>417</v>
      </c>
      <c r="O265" s="1"/>
      <c r="P265" s="1">
        <f t="shared" ref="P265:P266" si="124">SUM(M265:O265)</f>
        <v>540</v>
      </c>
      <c r="Q265" s="1">
        <v>13309.9</v>
      </c>
      <c r="R265" s="3"/>
      <c r="S265" s="3"/>
    </row>
    <row r="266" spans="1:19" x14ac:dyDescent="0.25">
      <c r="A266" s="22" t="s">
        <v>24</v>
      </c>
      <c r="B266" s="23"/>
      <c r="C266" s="22"/>
      <c r="D266" s="28"/>
      <c r="E266" s="28"/>
      <c r="F266" s="29"/>
      <c r="G266" s="22" t="s">
        <v>83</v>
      </c>
      <c r="H266" s="29"/>
      <c r="I266" s="23" t="s">
        <v>32</v>
      </c>
      <c r="J266" s="1">
        <v>2</v>
      </c>
      <c r="K266" s="1">
        <v>12</v>
      </c>
      <c r="L266" s="1">
        <v>11</v>
      </c>
      <c r="M266" s="1">
        <f>J266+K266+L266</f>
        <v>25</v>
      </c>
      <c r="N266" s="1">
        <v>155</v>
      </c>
      <c r="O266" s="1"/>
      <c r="P266" s="1">
        <f t="shared" si="124"/>
        <v>180</v>
      </c>
      <c r="Q266" s="1">
        <v>30172</v>
      </c>
      <c r="R266" s="3"/>
      <c r="S266" s="3"/>
    </row>
    <row r="267" spans="1:19" x14ac:dyDescent="0.25">
      <c r="A267" s="22" t="s">
        <v>24</v>
      </c>
      <c r="B267" s="23"/>
      <c r="C267" s="22"/>
      <c r="D267" s="22"/>
      <c r="E267" s="22"/>
      <c r="F267" s="23"/>
      <c r="G267" s="22">
        <v>85</v>
      </c>
      <c r="H267" s="23"/>
      <c r="I267" s="29" t="s">
        <v>20</v>
      </c>
      <c r="J267" s="3">
        <f t="shared" ref="J267:Q267" si="125">SUM(J265:J266)</f>
        <v>45</v>
      </c>
      <c r="K267" s="3">
        <f t="shared" si="125"/>
        <v>86</v>
      </c>
      <c r="L267" s="3">
        <f t="shared" si="125"/>
        <v>17</v>
      </c>
      <c r="M267" s="3">
        <f t="shared" si="125"/>
        <v>148</v>
      </c>
      <c r="N267" s="3">
        <f t="shared" si="125"/>
        <v>572</v>
      </c>
      <c r="O267" s="3">
        <f t="shared" si="125"/>
        <v>0</v>
      </c>
      <c r="P267" s="30">
        <f t="shared" si="125"/>
        <v>720</v>
      </c>
      <c r="Q267" s="3">
        <f t="shared" si="125"/>
        <v>43481.9</v>
      </c>
      <c r="R267" s="3">
        <v>115227.04</v>
      </c>
      <c r="S267" s="3" t="s">
        <v>118</v>
      </c>
    </row>
    <row r="268" spans="1:19" x14ac:dyDescent="0.25">
      <c r="A268" s="22">
        <v>63</v>
      </c>
      <c r="B268" s="23" t="s">
        <v>31</v>
      </c>
      <c r="C268" s="22">
        <v>73</v>
      </c>
      <c r="D268" s="22">
        <v>5</v>
      </c>
      <c r="E268" s="22">
        <v>3</v>
      </c>
      <c r="F268" s="23">
        <v>6.5</v>
      </c>
      <c r="G268" s="22" t="s">
        <v>26</v>
      </c>
      <c r="H268" s="23" t="s">
        <v>22</v>
      </c>
      <c r="I268" s="23" t="s">
        <v>33</v>
      </c>
      <c r="J268" s="1">
        <v>102</v>
      </c>
      <c r="K268" s="1">
        <v>153</v>
      </c>
      <c r="L268" s="1">
        <v>11</v>
      </c>
      <c r="M268" s="1">
        <f>J268+K268+L268</f>
        <v>266</v>
      </c>
      <c r="N268" s="1">
        <v>900</v>
      </c>
      <c r="O268" s="1"/>
      <c r="P268" s="1">
        <f t="shared" ref="P268:P269" si="126">SUM(M268:O268)</f>
        <v>1166</v>
      </c>
      <c r="Q268" s="1">
        <v>29170</v>
      </c>
      <c r="R268" s="3"/>
      <c r="S268" s="3"/>
    </row>
    <row r="269" spans="1:19" x14ac:dyDescent="0.25">
      <c r="A269" s="22" t="s">
        <v>24</v>
      </c>
      <c r="B269" s="23"/>
      <c r="C269" s="22"/>
      <c r="D269" s="28"/>
      <c r="E269" s="28"/>
      <c r="F269" s="29"/>
      <c r="G269" s="22" t="s">
        <v>83</v>
      </c>
      <c r="H269" s="29"/>
      <c r="I269" s="23" t="s">
        <v>32</v>
      </c>
      <c r="J269" s="1">
        <v>2</v>
      </c>
      <c r="K269" s="1">
        <v>3</v>
      </c>
      <c r="L269" s="1">
        <v>0</v>
      </c>
      <c r="M269" s="1">
        <f>J269+K269+L269</f>
        <v>5</v>
      </c>
      <c r="N269" s="1">
        <v>278</v>
      </c>
      <c r="O269" s="1"/>
      <c r="P269" s="1">
        <f t="shared" si="126"/>
        <v>283</v>
      </c>
      <c r="Q269" s="1">
        <v>19944.2</v>
      </c>
      <c r="R269" s="3"/>
      <c r="S269" s="3"/>
    </row>
    <row r="270" spans="1:19" x14ac:dyDescent="0.25">
      <c r="A270" s="22" t="s">
        <v>24</v>
      </c>
      <c r="B270" s="23"/>
      <c r="C270" s="22"/>
      <c r="D270" s="22"/>
      <c r="E270" s="22"/>
      <c r="F270" s="23"/>
      <c r="G270" s="22">
        <v>85</v>
      </c>
      <c r="H270" s="23"/>
      <c r="I270" s="29" t="s">
        <v>20</v>
      </c>
      <c r="J270" s="3">
        <f t="shared" ref="J270:Q270" si="127">SUM(J268:J269)</f>
        <v>104</v>
      </c>
      <c r="K270" s="3">
        <f t="shared" si="127"/>
        <v>156</v>
      </c>
      <c r="L270" s="3">
        <f t="shared" si="127"/>
        <v>11</v>
      </c>
      <c r="M270" s="3">
        <f t="shared" si="127"/>
        <v>271</v>
      </c>
      <c r="N270" s="3">
        <f t="shared" si="127"/>
        <v>1178</v>
      </c>
      <c r="O270" s="3">
        <f t="shared" si="127"/>
        <v>0</v>
      </c>
      <c r="P270" s="30">
        <f t="shared" si="127"/>
        <v>1449</v>
      </c>
      <c r="Q270" s="3">
        <f t="shared" si="127"/>
        <v>49114.2</v>
      </c>
      <c r="R270" s="3">
        <v>207753.07</v>
      </c>
      <c r="S270" s="3" t="s">
        <v>118</v>
      </c>
    </row>
    <row r="271" spans="1:19" x14ac:dyDescent="0.25">
      <c r="A271" s="22">
        <v>64</v>
      </c>
      <c r="B271" s="23" t="s">
        <v>31</v>
      </c>
      <c r="C271" s="22">
        <v>73</v>
      </c>
      <c r="D271" s="22">
        <v>5</v>
      </c>
      <c r="E271" s="22">
        <v>4</v>
      </c>
      <c r="F271" s="23">
        <v>6</v>
      </c>
      <c r="G271" s="22" t="s">
        <v>26</v>
      </c>
      <c r="H271" s="23" t="s">
        <v>22</v>
      </c>
      <c r="I271" s="23" t="s">
        <v>33</v>
      </c>
      <c r="J271" s="1">
        <v>103</v>
      </c>
      <c r="K271" s="1">
        <v>133</v>
      </c>
      <c r="L271" s="1">
        <v>10</v>
      </c>
      <c r="M271" s="1">
        <f>J271+K271+L271</f>
        <v>246</v>
      </c>
      <c r="N271" s="1">
        <v>834</v>
      </c>
      <c r="O271" s="1"/>
      <c r="P271" s="1">
        <f t="shared" ref="P271:P273" si="128">SUM(M271:O271)</f>
        <v>1080</v>
      </c>
      <c r="Q271" s="1">
        <v>27280.7</v>
      </c>
      <c r="R271" s="3"/>
      <c r="S271" s="3"/>
    </row>
    <row r="272" spans="1:19" x14ac:dyDescent="0.25">
      <c r="A272" s="22" t="s">
        <v>24</v>
      </c>
      <c r="B272" s="23"/>
      <c r="C272" s="22"/>
      <c r="D272" s="28"/>
      <c r="E272" s="28"/>
      <c r="F272" s="29"/>
      <c r="G272" s="22" t="s">
        <v>83</v>
      </c>
      <c r="H272" s="29"/>
      <c r="I272" s="23" t="s">
        <v>23</v>
      </c>
      <c r="J272" s="1">
        <v>1</v>
      </c>
      <c r="K272" s="1">
        <v>9</v>
      </c>
      <c r="L272" s="1">
        <v>1</v>
      </c>
      <c r="M272" s="1">
        <f>J272+K272+L272</f>
        <v>11</v>
      </c>
      <c r="N272" s="1">
        <v>34</v>
      </c>
      <c r="O272" s="1"/>
      <c r="P272" s="1">
        <f t="shared" si="128"/>
        <v>45</v>
      </c>
      <c r="Q272" s="1">
        <v>360.8</v>
      </c>
      <c r="R272" s="3"/>
      <c r="S272" s="3"/>
    </row>
    <row r="273" spans="1:19" x14ac:dyDescent="0.25">
      <c r="A273" s="22" t="s">
        <v>24</v>
      </c>
      <c r="B273" s="23"/>
      <c r="C273" s="22"/>
      <c r="D273" s="22"/>
      <c r="E273" s="22"/>
      <c r="F273" s="23"/>
      <c r="G273" s="22">
        <v>85</v>
      </c>
      <c r="H273" s="23"/>
      <c r="I273" s="23" t="s">
        <v>32</v>
      </c>
      <c r="J273" s="1">
        <v>5</v>
      </c>
      <c r="K273" s="1">
        <v>7</v>
      </c>
      <c r="L273" s="1">
        <v>1</v>
      </c>
      <c r="M273" s="1">
        <f>J273+K273+L273</f>
        <v>13</v>
      </c>
      <c r="N273" s="1">
        <v>296</v>
      </c>
      <c r="O273" s="1"/>
      <c r="P273" s="1">
        <f t="shared" si="128"/>
        <v>309</v>
      </c>
      <c r="Q273" s="1">
        <v>30512.400000000001</v>
      </c>
      <c r="R273" s="3"/>
      <c r="S273" s="3"/>
    </row>
    <row r="274" spans="1:19" x14ac:dyDescent="0.25">
      <c r="A274" s="22" t="s">
        <v>24</v>
      </c>
      <c r="B274" s="23"/>
      <c r="C274" s="22"/>
      <c r="D274" s="22"/>
      <c r="E274" s="22"/>
      <c r="F274" s="23"/>
      <c r="G274" s="22"/>
      <c r="H274" s="23"/>
      <c r="I274" s="29" t="s">
        <v>20</v>
      </c>
      <c r="J274" s="3">
        <f t="shared" ref="J274:Q274" si="129">SUM(J271:J273)</f>
        <v>109</v>
      </c>
      <c r="K274" s="3">
        <f t="shared" si="129"/>
        <v>149</v>
      </c>
      <c r="L274" s="3">
        <f t="shared" si="129"/>
        <v>12</v>
      </c>
      <c r="M274" s="3">
        <f t="shared" si="129"/>
        <v>270</v>
      </c>
      <c r="N274" s="3">
        <f t="shared" si="129"/>
        <v>1164</v>
      </c>
      <c r="O274" s="3">
        <f t="shared" si="129"/>
        <v>0</v>
      </c>
      <c r="P274" s="30">
        <f t="shared" si="129"/>
        <v>1434</v>
      </c>
      <c r="Q274" s="3">
        <f t="shared" si="129"/>
        <v>58153.9</v>
      </c>
      <c r="R274" s="3">
        <v>204701.73</v>
      </c>
      <c r="S274" s="3" t="s">
        <v>118</v>
      </c>
    </row>
    <row r="275" spans="1:19" x14ac:dyDescent="0.25">
      <c r="A275" s="22">
        <v>65</v>
      </c>
      <c r="B275" s="23" t="s">
        <v>31</v>
      </c>
      <c r="C275" s="22">
        <v>70</v>
      </c>
      <c r="D275" s="22">
        <v>8</v>
      </c>
      <c r="E275" s="22">
        <v>1</v>
      </c>
      <c r="F275" s="23">
        <v>7.7</v>
      </c>
      <c r="G275" s="22" t="s">
        <v>26</v>
      </c>
      <c r="H275" s="23" t="s">
        <v>22</v>
      </c>
      <c r="I275" s="23" t="s">
        <v>42</v>
      </c>
      <c r="J275" s="1">
        <v>3</v>
      </c>
      <c r="K275" s="1">
        <v>35</v>
      </c>
      <c r="L275" s="1">
        <v>2</v>
      </c>
      <c r="M275" s="1">
        <f>J275+K275+L275</f>
        <v>40</v>
      </c>
      <c r="N275" s="1">
        <v>42</v>
      </c>
      <c r="O275" s="1"/>
      <c r="P275" s="1">
        <f t="shared" ref="P275:P278" si="130">SUM(M275:O275)</f>
        <v>82</v>
      </c>
      <c r="Q275" s="33">
        <v>46832.9</v>
      </c>
      <c r="R275" s="3"/>
      <c r="S275" s="3"/>
    </row>
    <row r="276" spans="1:19" x14ac:dyDescent="0.25">
      <c r="A276" s="22" t="s">
        <v>24</v>
      </c>
      <c r="B276" s="23"/>
      <c r="C276" s="22"/>
      <c r="D276" s="22"/>
      <c r="E276" s="22"/>
      <c r="F276" s="23"/>
      <c r="G276" s="22" t="s">
        <v>84</v>
      </c>
      <c r="H276" s="23"/>
      <c r="I276" s="23" t="s">
        <v>32</v>
      </c>
      <c r="J276" s="1">
        <v>30</v>
      </c>
      <c r="K276" s="1">
        <v>88</v>
      </c>
      <c r="L276" s="1">
        <v>14</v>
      </c>
      <c r="M276" s="1">
        <f>SUBTOTAL(9,J276:L276)</f>
        <v>132</v>
      </c>
      <c r="N276" s="1">
        <v>149</v>
      </c>
      <c r="O276" s="1"/>
      <c r="P276" s="1">
        <f t="shared" si="130"/>
        <v>281</v>
      </c>
      <c r="Q276" s="33">
        <v>159902.1</v>
      </c>
      <c r="R276" s="3"/>
      <c r="S276" s="3"/>
    </row>
    <row r="277" spans="1:19" x14ac:dyDescent="0.25">
      <c r="A277" s="22"/>
      <c r="B277" s="23"/>
      <c r="C277" s="22"/>
      <c r="D277" s="22"/>
      <c r="E277" s="22"/>
      <c r="F277" s="23"/>
      <c r="G277" s="22">
        <v>90</v>
      </c>
      <c r="H277" s="23"/>
      <c r="I277" s="23" t="s">
        <v>33</v>
      </c>
      <c r="J277" s="1">
        <v>111</v>
      </c>
      <c r="K277" s="1">
        <v>143</v>
      </c>
      <c r="L277" s="1">
        <v>10</v>
      </c>
      <c r="M277" s="1">
        <f>SUBTOTAL(9,J277:L277)</f>
        <v>264</v>
      </c>
      <c r="N277" s="1">
        <v>355</v>
      </c>
      <c r="O277" s="1"/>
      <c r="P277" s="1">
        <f t="shared" si="130"/>
        <v>619</v>
      </c>
      <c r="Q277" s="33">
        <v>27974.6</v>
      </c>
      <c r="R277" s="3"/>
      <c r="S277" s="3"/>
    </row>
    <row r="278" spans="1:19" x14ac:dyDescent="0.25">
      <c r="A278" s="22"/>
      <c r="B278" s="23"/>
      <c r="C278" s="22"/>
      <c r="D278" s="22"/>
      <c r="E278" s="22"/>
      <c r="F278" s="23"/>
      <c r="G278" s="22"/>
      <c r="H278" s="23"/>
      <c r="I278" s="23" t="s">
        <v>23</v>
      </c>
      <c r="J278" s="1">
        <v>72</v>
      </c>
      <c r="K278" s="1">
        <v>44</v>
      </c>
      <c r="L278" s="1">
        <v>2</v>
      </c>
      <c r="M278" s="1">
        <f>SUBTOTAL(9,J278:L278)</f>
        <v>118</v>
      </c>
      <c r="N278" s="1">
        <v>175</v>
      </c>
      <c r="O278" s="1"/>
      <c r="P278" s="1">
        <f t="shared" si="130"/>
        <v>293</v>
      </c>
      <c r="Q278" s="33">
        <v>4385.8</v>
      </c>
      <c r="R278" s="3"/>
      <c r="S278" s="3"/>
    </row>
    <row r="279" spans="1:19" x14ac:dyDescent="0.25">
      <c r="A279" s="22" t="s">
        <v>24</v>
      </c>
      <c r="B279" s="23"/>
      <c r="C279" s="22"/>
      <c r="D279" s="28"/>
      <c r="E279" s="28"/>
      <c r="F279" s="29"/>
      <c r="G279" s="22"/>
      <c r="H279" s="29"/>
      <c r="I279" s="29" t="s">
        <v>20</v>
      </c>
      <c r="J279" s="3">
        <f>SUM(J275:J278)</f>
        <v>216</v>
      </c>
      <c r="K279" s="3">
        <f t="shared" ref="K279:M279" si="131">SUM(K275:K278)</f>
        <v>310</v>
      </c>
      <c r="L279" s="3">
        <f t="shared" si="131"/>
        <v>28</v>
      </c>
      <c r="M279" s="3">
        <f t="shared" si="131"/>
        <v>554</v>
      </c>
      <c r="N279" s="3">
        <f>SUM(N275:N278)</f>
        <v>721</v>
      </c>
      <c r="O279" s="3">
        <f>SUM(O275:O276)</f>
        <v>0</v>
      </c>
      <c r="P279" s="30">
        <f>SUM(P275:P278)</f>
        <v>1275</v>
      </c>
      <c r="Q279" s="3">
        <f>SUM(Q275:Q276:Q278)</f>
        <v>239095.4</v>
      </c>
      <c r="R279" s="3">
        <v>427980.77</v>
      </c>
      <c r="S279" s="3" t="s">
        <v>120</v>
      </c>
    </row>
    <row r="280" spans="1:19" x14ac:dyDescent="0.25">
      <c r="A280" s="22">
        <v>66</v>
      </c>
      <c r="B280" s="23" t="s">
        <v>31</v>
      </c>
      <c r="C280" s="22">
        <v>70</v>
      </c>
      <c r="D280" s="22">
        <v>8</v>
      </c>
      <c r="E280" s="22">
        <v>2</v>
      </c>
      <c r="F280" s="23">
        <v>7.2</v>
      </c>
      <c r="G280" s="22" t="s">
        <v>26</v>
      </c>
      <c r="H280" s="23" t="s">
        <v>22</v>
      </c>
      <c r="I280" s="23" t="s">
        <v>42</v>
      </c>
      <c r="J280" s="1">
        <v>0</v>
      </c>
      <c r="K280" s="1">
        <v>47</v>
      </c>
      <c r="L280" s="1">
        <v>8</v>
      </c>
      <c r="M280" s="1">
        <f>J280+K280+L280</f>
        <v>55</v>
      </c>
      <c r="N280" s="1">
        <v>60</v>
      </c>
      <c r="O280" s="1"/>
      <c r="P280" s="1">
        <f t="shared" ref="P280:P283" si="132">SUM(M280:O280)</f>
        <v>115</v>
      </c>
      <c r="Q280" s="33">
        <v>59761.4</v>
      </c>
      <c r="R280" s="3"/>
      <c r="S280" s="3"/>
    </row>
    <row r="281" spans="1:19" x14ac:dyDescent="0.25">
      <c r="A281" s="22" t="s">
        <v>24</v>
      </c>
      <c r="B281" s="23"/>
      <c r="C281" s="22"/>
      <c r="D281" s="22"/>
      <c r="E281" s="22"/>
      <c r="F281" s="23"/>
      <c r="G281" s="22" t="s">
        <v>84</v>
      </c>
      <c r="H281" s="23"/>
      <c r="I281" s="23" t="s">
        <v>32</v>
      </c>
      <c r="J281" s="1">
        <v>13</v>
      </c>
      <c r="K281" s="1">
        <v>72</v>
      </c>
      <c r="L281" s="1">
        <v>14</v>
      </c>
      <c r="M281" s="1">
        <f>SUBTOTAL(9,J281:L281)</f>
        <v>99</v>
      </c>
      <c r="N281" s="1">
        <v>125</v>
      </c>
      <c r="O281" s="1"/>
      <c r="P281" s="1">
        <f t="shared" si="132"/>
        <v>224</v>
      </c>
      <c r="Q281" s="33">
        <v>114402.8</v>
      </c>
      <c r="R281" s="3"/>
      <c r="S281" s="3"/>
    </row>
    <row r="282" spans="1:19" x14ac:dyDescent="0.25">
      <c r="A282" s="22"/>
      <c r="B282" s="23"/>
      <c r="C282" s="22"/>
      <c r="D282" s="22"/>
      <c r="E282" s="22"/>
      <c r="F282" s="23"/>
      <c r="G282" s="22">
        <v>90</v>
      </c>
      <c r="H282" s="23"/>
      <c r="I282" s="23" t="s">
        <v>33</v>
      </c>
      <c r="J282" s="1">
        <v>97</v>
      </c>
      <c r="K282" s="1">
        <v>148</v>
      </c>
      <c r="L282" s="1">
        <v>11</v>
      </c>
      <c r="M282" s="1">
        <f>SUBTOTAL(9,J282:L282)</f>
        <v>256</v>
      </c>
      <c r="N282" s="1">
        <v>308</v>
      </c>
      <c r="O282" s="1"/>
      <c r="P282" s="1">
        <f t="shared" si="132"/>
        <v>564</v>
      </c>
      <c r="Q282" s="33">
        <v>26620.5</v>
      </c>
      <c r="R282" s="3"/>
      <c r="S282" s="3"/>
    </row>
    <row r="283" spans="1:19" x14ac:dyDescent="0.25">
      <c r="A283" s="22"/>
      <c r="B283" s="23"/>
      <c r="C283" s="22"/>
      <c r="D283" s="22"/>
      <c r="E283" s="22"/>
      <c r="F283" s="23"/>
      <c r="G283" s="22"/>
      <c r="H283" s="23"/>
      <c r="I283" s="23" t="s">
        <v>23</v>
      </c>
      <c r="J283" s="1">
        <v>54</v>
      </c>
      <c r="K283" s="1">
        <v>46</v>
      </c>
      <c r="L283" s="1">
        <v>3</v>
      </c>
      <c r="M283" s="1">
        <f>SUBTOTAL(9,J283:L283)</f>
        <v>103</v>
      </c>
      <c r="N283" s="1">
        <v>105</v>
      </c>
      <c r="O283" s="1"/>
      <c r="P283" s="1">
        <f t="shared" si="132"/>
        <v>208</v>
      </c>
      <c r="Q283" s="33">
        <v>3678.8</v>
      </c>
      <c r="R283" s="3"/>
      <c r="S283" s="3"/>
    </row>
    <row r="284" spans="1:19" x14ac:dyDescent="0.25">
      <c r="A284" s="22" t="s">
        <v>24</v>
      </c>
      <c r="B284" s="23"/>
      <c r="C284" s="22"/>
      <c r="D284" s="28"/>
      <c r="E284" s="28"/>
      <c r="F284" s="29"/>
      <c r="G284" s="22"/>
      <c r="H284" s="29"/>
      <c r="I284" s="29" t="s">
        <v>20</v>
      </c>
      <c r="J284" s="3">
        <f>SUM(J280:J283)</f>
        <v>164</v>
      </c>
      <c r="K284" s="3">
        <f t="shared" ref="K284:M284" si="133">SUM(K280:K283)</f>
        <v>313</v>
      </c>
      <c r="L284" s="3">
        <f t="shared" si="133"/>
        <v>36</v>
      </c>
      <c r="M284" s="3">
        <f t="shared" si="133"/>
        <v>513</v>
      </c>
      <c r="N284" s="3">
        <f>SUM(N280:N283)</f>
        <v>598</v>
      </c>
      <c r="O284" s="3">
        <f>SUM(O280:O281)</f>
        <v>0</v>
      </c>
      <c r="P284" s="30">
        <f>SUM(P280:P283)</f>
        <v>1111</v>
      </c>
      <c r="Q284" s="3">
        <f>SUM(Q280:Q281:Q283)</f>
        <v>204463.5</v>
      </c>
      <c r="R284" s="3">
        <v>380302.1</v>
      </c>
      <c r="S284" s="3" t="s">
        <v>120</v>
      </c>
    </row>
    <row r="285" spans="1:19" x14ac:dyDescent="0.25">
      <c r="A285" s="22">
        <v>67</v>
      </c>
      <c r="B285" s="23" t="s">
        <v>31</v>
      </c>
      <c r="C285" s="22">
        <v>80</v>
      </c>
      <c r="D285" s="22">
        <v>5</v>
      </c>
      <c r="E285" s="22">
        <v>1</v>
      </c>
      <c r="F285" s="23">
        <v>2.6</v>
      </c>
      <c r="G285" s="22" t="s">
        <v>26</v>
      </c>
      <c r="H285" s="23" t="s">
        <v>22</v>
      </c>
      <c r="I285" s="23" t="s">
        <v>27</v>
      </c>
      <c r="J285" s="1">
        <v>66</v>
      </c>
      <c r="K285" s="1">
        <v>97</v>
      </c>
      <c r="L285" s="1"/>
      <c r="M285" s="1">
        <f>J285+K285+L285</f>
        <v>163</v>
      </c>
      <c r="N285" s="1">
        <v>164</v>
      </c>
      <c r="O285" s="1"/>
      <c r="P285" s="1">
        <f t="shared" ref="P285:P287" si="134">SUM(M285:O285)</f>
        <v>327</v>
      </c>
      <c r="Q285" s="1">
        <v>5707</v>
      </c>
      <c r="R285" s="3"/>
      <c r="S285" s="3"/>
    </row>
    <row r="286" spans="1:19" x14ac:dyDescent="0.25">
      <c r="A286" s="22" t="s">
        <v>24</v>
      </c>
      <c r="B286" s="23"/>
      <c r="C286" s="22"/>
      <c r="D286" s="28"/>
      <c r="E286" s="28"/>
      <c r="F286" s="29"/>
      <c r="G286" s="22" t="s">
        <v>85</v>
      </c>
      <c r="H286" s="29"/>
      <c r="I286" s="23" t="s">
        <v>42</v>
      </c>
      <c r="J286" s="1">
        <v>0</v>
      </c>
      <c r="K286" s="1">
        <v>19</v>
      </c>
      <c r="L286" s="1">
        <v>6</v>
      </c>
      <c r="M286" s="1">
        <f>J286+K286+L286</f>
        <v>25</v>
      </c>
      <c r="N286" s="1">
        <v>23</v>
      </c>
      <c r="O286" s="1"/>
      <c r="P286" s="1">
        <f t="shared" si="134"/>
        <v>48</v>
      </c>
      <c r="Q286" s="1">
        <v>25648.3</v>
      </c>
      <c r="R286" s="3"/>
      <c r="S286" s="3"/>
    </row>
    <row r="287" spans="1:19" x14ac:dyDescent="0.25">
      <c r="A287" s="22" t="s">
        <v>24</v>
      </c>
      <c r="B287" s="23"/>
      <c r="C287" s="22"/>
      <c r="D287" s="22"/>
      <c r="E287" s="22"/>
      <c r="F287" s="23"/>
      <c r="G287" s="22">
        <v>60</v>
      </c>
      <c r="H287" s="23"/>
      <c r="I287" s="23" t="s">
        <v>29</v>
      </c>
      <c r="J287" s="1">
        <v>4</v>
      </c>
      <c r="K287" s="1">
        <v>51</v>
      </c>
      <c r="L287" s="1">
        <v>9</v>
      </c>
      <c r="M287" s="1">
        <f>J287+K287+L287</f>
        <v>64</v>
      </c>
      <c r="N287" s="1">
        <v>46</v>
      </c>
      <c r="O287" s="1"/>
      <c r="P287" s="1">
        <f t="shared" si="134"/>
        <v>110</v>
      </c>
      <c r="Q287" s="1">
        <v>5620.2</v>
      </c>
      <c r="R287" s="3"/>
      <c r="S287" s="3"/>
    </row>
    <row r="288" spans="1:19" x14ac:dyDescent="0.25">
      <c r="A288" s="22" t="s">
        <v>24</v>
      </c>
      <c r="B288" s="23"/>
      <c r="C288" s="22"/>
      <c r="D288" s="22"/>
      <c r="E288" s="22"/>
      <c r="F288" s="23"/>
      <c r="G288" s="22"/>
      <c r="H288" s="23"/>
      <c r="I288" s="29" t="s">
        <v>20</v>
      </c>
      <c r="J288" s="3">
        <f t="shared" ref="J288:Q288" si="135">SUM(J285:J287)</f>
        <v>70</v>
      </c>
      <c r="K288" s="3">
        <f t="shared" si="135"/>
        <v>167</v>
      </c>
      <c r="L288" s="3">
        <f t="shared" si="135"/>
        <v>15</v>
      </c>
      <c r="M288" s="3">
        <f t="shared" si="135"/>
        <v>252</v>
      </c>
      <c r="N288" s="3">
        <f t="shared" si="135"/>
        <v>233</v>
      </c>
      <c r="O288" s="3">
        <f t="shared" si="135"/>
        <v>0</v>
      </c>
      <c r="P288" s="30">
        <f t="shared" si="135"/>
        <v>485</v>
      </c>
      <c r="Q288" s="3">
        <f t="shared" si="135"/>
        <v>36975.5</v>
      </c>
      <c r="R288" s="3">
        <v>41042.81</v>
      </c>
      <c r="S288" s="3" t="s">
        <v>122</v>
      </c>
    </row>
    <row r="289" spans="1:19" x14ac:dyDescent="0.25">
      <c r="A289" s="22">
        <v>68</v>
      </c>
      <c r="B289" s="23" t="s">
        <v>86</v>
      </c>
      <c r="C289" s="22">
        <v>9</v>
      </c>
      <c r="D289" s="22">
        <v>18</v>
      </c>
      <c r="E289" s="22">
        <v>1</v>
      </c>
      <c r="F289" s="23">
        <v>5.7</v>
      </c>
      <c r="G289" s="22" t="s">
        <v>26</v>
      </c>
      <c r="H289" s="23" t="s">
        <v>22</v>
      </c>
      <c r="I289" s="23" t="s">
        <v>42</v>
      </c>
      <c r="J289" s="1">
        <v>6</v>
      </c>
      <c r="K289" s="1">
        <v>11</v>
      </c>
      <c r="L289" s="1">
        <v>1</v>
      </c>
      <c r="M289" s="1">
        <f>J289+K289+L289</f>
        <v>18</v>
      </c>
      <c r="N289" s="1">
        <v>48</v>
      </c>
      <c r="O289" s="1"/>
      <c r="P289" s="1">
        <f t="shared" ref="P289:P292" si="136">SUM(M289:O289)</f>
        <v>66</v>
      </c>
      <c r="Q289" s="33">
        <v>23334.2</v>
      </c>
      <c r="R289" s="3"/>
      <c r="S289" s="3"/>
    </row>
    <row r="290" spans="1:19" x14ac:dyDescent="0.25">
      <c r="A290" s="22" t="s">
        <v>24</v>
      </c>
      <c r="B290" s="23"/>
      <c r="C290" s="22"/>
      <c r="D290" s="22"/>
      <c r="E290" s="22"/>
      <c r="F290" s="23"/>
      <c r="G290" s="22" t="s">
        <v>87</v>
      </c>
      <c r="H290" s="23"/>
      <c r="I290" s="23" t="s">
        <v>25</v>
      </c>
      <c r="J290" s="1">
        <v>27</v>
      </c>
      <c r="K290" s="1">
        <v>48</v>
      </c>
      <c r="L290" s="1">
        <v>7</v>
      </c>
      <c r="M290" s="1">
        <f>SUBTOTAL(9,J290:L290)</f>
        <v>82</v>
      </c>
      <c r="N290" s="1">
        <v>265</v>
      </c>
      <c r="O290" s="1"/>
      <c r="P290" s="1">
        <f t="shared" si="136"/>
        <v>347</v>
      </c>
      <c r="Q290" s="33">
        <v>15647.9</v>
      </c>
      <c r="R290" s="3"/>
      <c r="S290" s="3"/>
    </row>
    <row r="291" spans="1:19" x14ac:dyDescent="0.25">
      <c r="A291" s="22"/>
      <c r="B291" s="23"/>
      <c r="C291" s="22"/>
      <c r="D291" s="22"/>
      <c r="E291" s="22"/>
      <c r="F291" s="23"/>
      <c r="G291" s="22">
        <v>75</v>
      </c>
      <c r="H291" s="23"/>
      <c r="I291" s="23" t="s">
        <v>33</v>
      </c>
      <c r="J291" s="1">
        <v>25</v>
      </c>
      <c r="K291" s="1">
        <v>32</v>
      </c>
      <c r="L291" s="1">
        <v>3</v>
      </c>
      <c r="M291" s="1">
        <f>SUBTOTAL(9,J291:L291)</f>
        <v>60</v>
      </c>
      <c r="N291" s="1">
        <v>165</v>
      </c>
      <c r="O291" s="1"/>
      <c r="P291" s="1">
        <f t="shared" si="136"/>
        <v>225</v>
      </c>
      <c r="Q291" s="33">
        <v>6220.8</v>
      </c>
      <c r="R291" s="3"/>
      <c r="S291" s="3"/>
    </row>
    <row r="292" spans="1:19" x14ac:dyDescent="0.25">
      <c r="A292" s="22"/>
      <c r="B292" s="23"/>
      <c r="C292" s="22"/>
      <c r="D292" s="22"/>
      <c r="E292" s="22"/>
      <c r="F292" s="23"/>
      <c r="G292" s="22"/>
      <c r="H292" s="23"/>
      <c r="I292" s="23" t="s">
        <v>23</v>
      </c>
      <c r="J292" s="1">
        <v>8</v>
      </c>
      <c r="K292" s="1">
        <v>12</v>
      </c>
      <c r="L292" s="1">
        <v>1</v>
      </c>
      <c r="M292" s="1">
        <f>SUBTOTAL(9,J292:L292)</f>
        <v>21</v>
      </c>
      <c r="N292" s="1">
        <v>50</v>
      </c>
      <c r="O292" s="1"/>
      <c r="P292" s="1">
        <f t="shared" si="136"/>
        <v>71</v>
      </c>
      <c r="Q292" s="33">
        <v>706.8</v>
      </c>
      <c r="R292" s="3"/>
      <c r="S292" s="3"/>
    </row>
    <row r="293" spans="1:19" x14ac:dyDescent="0.25">
      <c r="A293" s="22" t="s">
        <v>24</v>
      </c>
      <c r="B293" s="23"/>
      <c r="C293" s="22"/>
      <c r="D293" s="28"/>
      <c r="E293" s="28"/>
      <c r="F293" s="29"/>
      <c r="G293" s="22"/>
      <c r="H293" s="29"/>
      <c r="I293" s="29" t="s">
        <v>20</v>
      </c>
      <c r="J293" s="3">
        <f>SUM(J289:J292)</f>
        <v>66</v>
      </c>
      <c r="K293" s="3">
        <f t="shared" ref="K293:M293" si="137">SUM(K289:K292)</f>
        <v>103</v>
      </c>
      <c r="L293" s="3">
        <f t="shared" si="137"/>
        <v>12</v>
      </c>
      <c r="M293" s="3">
        <f t="shared" si="137"/>
        <v>181</v>
      </c>
      <c r="N293" s="3">
        <f>SUM(N289:N292)</f>
        <v>528</v>
      </c>
      <c r="O293" s="3">
        <f>SUM(O289:O290)</f>
        <v>0</v>
      </c>
      <c r="P293" s="30">
        <f>SUM(P289:P292)</f>
        <v>709</v>
      </c>
      <c r="Q293" s="3">
        <f>SUM(Q289:Q290:Q292)</f>
        <v>45909.700000000004</v>
      </c>
      <c r="R293" s="3">
        <v>519697.8</v>
      </c>
      <c r="S293" s="3" t="s">
        <v>123</v>
      </c>
    </row>
    <row r="294" spans="1:19" x14ac:dyDescent="0.25">
      <c r="A294" s="22">
        <v>69</v>
      </c>
      <c r="B294" s="23" t="s">
        <v>86</v>
      </c>
      <c r="C294" s="22">
        <v>23</v>
      </c>
      <c r="D294" s="22">
        <v>4</v>
      </c>
      <c r="E294" s="22">
        <v>1</v>
      </c>
      <c r="F294" s="23">
        <v>1.1000000000000001</v>
      </c>
      <c r="G294" s="22" t="s">
        <v>26</v>
      </c>
      <c r="H294" s="23" t="s">
        <v>22</v>
      </c>
      <c r="I294" s="23" t="s">
        <v>32</v>
      </c>
      <c r="J294" s="1">
        <v>0</v>
      </c>
      <c r="K294" s="1">
        <v>0</v>
      </c>
      <c r="L294" s="1">
        <v>0</v>
      </c>
      <c r="M294" s="1">
        <f>J294+K294+L294</f>
        <v>0</v>
      </c>
      <c r="N294" s="1">
        <v>24</v>
      </c>
      <c r="O294" s="1"/>
      <c r="P294" s="1">
        <f t="shared" ref="P294:P296" si="138">SUM(M294:O294)</f>
        <v>24</v>
      </c>
      <c r="Q294" s="1">
        <v>1108.8</v>
      </c>
      <c r="R294" s="3"/>
      <c r="S294" s="3"/>
    </row>
    <row r="295" spans="1:19" x14ac:dyDescent="0.25">
      <c r="A295" s="22" t="s">
        <v>24</v>
      </c>
      <c r="B295" s="23"/>
      <c r="C295" s="22"/>
      <c r="D295" s="28"/>
      <c r="E295" s="28"/>
      <c r="F295" s="29"/>
      <c r="G295" s="22" t="s">
        <v>88</v>
      </c>
      <c r="H295" s="29"/>
      <c r="I295" s="23" t="s">
        <v>42</v>
      </c>
      <c r="J295" s="1">
        <v>0</v>
      </c>
      <c r="K295" s="1">
        <v>5</v>
      </c>
      <c r="L295" s="1">
        <v>0</v>
      </c>
      <c r="M295" s="1">
        <f>J295+K295+L295</f>
        <v>5</v>
      </c>
      <c r="N295" s="1">
        <v>24</v>
      </c>
      <c r="O295" s="1"/>
      <c r="P295" s="1">
        <f t="shared" si="138"/>
        <v>29</v>
      </c>
      <c r="Q295" s="1">
        <v>6414.3</v>
      </c>
      <c r="R295" s="3"/>
      <c r="S295" s="3"/>
    </row>
    <row r="296" spans="1:19" x14ac:dyDescent="0.25">
      <c r="A296" s="22" t="s">
        <v>24</v>
      </c>
      <c r="B296" s="23"/>
      <c r="C296" s="22"/>
      <c r="D296" s="22"/>
      <c r="E296" s="22"/>
      <c r="F296" s="23"/>
      <c r="G296" s="22">
        <v>70</v>
      </c>
      <c r="H296" s="23"/>
      <c r="I296" s="23" t="s">
        <v>29</v>
      </c>
      <c r="J296" s="1">
        <v>2</v>
      </c>
      <c r="K296" s="1">
        <v>17</v>
      </c>
      <c r="L296" s="1">
        <v>3</v>
      </c>
      <c r="M296" s="1">
        <f>J296+K296+L296</f>
        <v>22</v>
      </c>
      <c r="N296" s="1">
        <v>68</v>
      </c>
      <c r="O296" s="1"/>
      <c r="P296" s="1">
        <f t="shared" si="138"/>
        <v>90</v>
      </c>
      <c r="Q296" s="1">
        <v>1989.3</v>
      </c>
      <c r="R296" s="3"/>
      <c r="S296" s="3"/>
    </row>
    <row r="297" spans="1:19" x14ac:dyDescent="0.25">
      <c r="A297" s="22" t="s">
        <v>24</v>
      </c>
      <c r="B297" s="23"/>
      <c r="C297" s="22"/>
      <c r="D297" s="22"/>
      <c r="E297" s="22"/>
      <c r="F297" s="23"/>
      <c r="G297" s="22"/>
      <c r="H297" s="23"/>
      <c r="I297" s="29" t="s">
        <v>20</v>
      </c>
      <c r="J297" s="3">
        <f t="shared" ref="J297:Q297" si="139">SUM(J294:J296)</f>
        <v>2</v>
      </c>
      <c r="K297" s="3">
        <f t="shared" si="139"/>
        <v>22</v>
      </c>
      <c r="L297" s="3">
        <f t="shared" si="139"/>
        <v>3</v>
      </c>
      <c r="M297" s="3">
        <f t="shared" si="139"/>
        <v>27</v>
      </c>
      <c r="N297" s="3">
        <f t="shared" si="139"/>
        <v>116</v>
      </c>
      <c r="O297" s="3">
        <f t="shared" si="139"/>
        <v>0</v>
      </c>
      <c r="P297" s="30">
        <f t="shared" si="139"/>
        <v>143</v>
      </c>
      <c r="Q297" s="3">
        <f t="shared" si="139"/>
        <v>9512.4</v>
      </c>
      <c r="R297" s="3">
        <v>36717.86</v>
      </c>
      <c r="S297" s="3" t="s">
        <v>124</v>
      </c>
    </row>
    <row r="298" spans="1:19" x14ac:dyDescent="0.25">
      <c r="A298" s="22">
        <v>70</v>
      </c>
      <c r="B298" s="23" t="s">
        <v>86</v>
      </c>
      <c r="C298" s="22">
        <v>24</v>
      </c>
      <c r="D298" s="22">
        <v>3</v>
      </c>
      <c r="E298" s="22">
        <v>1</v>
      </c>
      <c r="F298" s="23">
        <v>1.9</v>
      </c>
      <c r="G298" s="22" t="s">
        <v>26</v>
      </c>
      <c r="H298" s="23" t="s">
        <v>22</v>
      </c>
      <c r="I298" s="23" t="s">
        <v>33</v>
      </c>
      <c r="J298" s="1">
        <v>1</v>
      </c>
      <c r="K298" s="1">
        <v>6</v>
      </c>
      <c r="L298" s="1">
        <v>2</v>
      </c>
      <c r="M298" s="1">
        <f>J298+K298+L298</f>
        <v>9</v>
      </c>
      <c r="N298" s="1">
        <v>25</v>
      </c>
      <c r="O298" s="1"/>
      <c r="P298" s="1">
        <f t="shared" ref="P298:P299" si="140">SUM(M298:O298)</f>
        <v>34</v>
      </c>
      <c r="Q298" s="1">
        <v>780.5</v>
      </c>
      <c r="R298" s="3"/>
      <c r="S298" s="3"/>
    </row>
    <row r="299" spans="1:19" x14ac:dyDescent="0.25">
      <c r="A299" s="22" t="s">
        <v>24</v>
      </c>
      <c r="B299" s="23"/>
      <c r="C299" s="22"/>
      <c r="D299" s="28"/>
      <c r="E299" s="28"/>
      <c r="F299" s="29"/>
      <c r="G299" s="22" t="s">
        <v>48</v>
      </c>
      <c r="H299" s="29"/>
      <c r="I299" s="23" t="s">
        <v>23</v>
      </c>
      <c r="J299" s="1">
        <v>4</v>
      </c>
      <c r="K299" s="1">
        <v>54</v>
      </c>
      <c r="L299" s="1">
        <v>9</v>
      </c>
      <c r="M299" s="1">
        <f>J299+K299+L299</f>
        <v>67</v>
      </c>
      <c r="N299" s="1">
        <v>158</v>
      </c>
      <c r="O299" s="1"/>
      <c r="P299" s="1">
        <f t="shared" si="140"/>
        <v>225</v>
      </c>
      <c r="Q299" s="1">
        <v>1979.6</v>
      </c>
      <c r="R299" s="3"/>
      <c r="S299" s="3"/>
    </row>
    <row r="300" spans="1:19" x14ac:dyDescent="0.25">
      <c r="A300" s="22" t="s">
        <v>24</v>
      </c>
      <c r="B300" s="23"/>
      <c r="C300" s="22"/>
      <c r="D300" s="22"/>
      <c r="E300" s="22"/>
      <c r="F300" s="23"/>
      <c r="G300" s="22">
        <v>60</v>
      </c>
      <c r="H300" s="23"/>
      <c r="I300" s="29" t="s">
        <v>20</v>
      </c>
      <c r="J300" s="3">
        <f t="shared" ref="J300" si="141">SUM(J298:J299)</f>
        <v>5</v>
      </c>
      <c r="K300" s="3">
        <f t="shared" ref="K300" si="142">SUM(K298:K299)</f>
        <v>60</v>
      </c>
      <c r="L300" s="3">
        <f t="shared" ref="L300" si="143">SUM(L298:L299)</f>
        <v>11</v>
      </c>
      <c r="M300" s="3">
        <f t="shared" ref="M300" si="144">SUM(M298:M299)</f>
        <v>76</v>
      </c>
      <c r="N300" s="3">
        <f t="shared" ref="N300" si="145">SUM(N298:N299)</f>
        <v>183</v>
      </c>
      <c r="O300" s="3">
        <f t="shared" ref="O300" si="146">SUM(O298:O299)</f>
        <v>0</v>
      </c>
      <c r="P300" s="30">
        <f t="shared" ref="P300" si="147">SUM(P298:P299)</f>
        <v>259</v>
      </c>
      <c r="Q300" s="3">
        <f t="shared" ref="Q300" si="148">SUM(Q298:Q299)</f>
        <v>2760.1</v>
      </c>
      <c r="R300" s="3">
        <v>5382.2</v>
      </c>
      <c r="S300" s="3" t="s">
        <v>125</v>
      </c>
    </row>
    <row r="301" spans="1:19" x14ac:dyDescent="0.25">
      <c r="A301" s="22">
        <v>71</v>
      </c>
      <c r="B301" s="23" t="s">
        <v>86</v>
      </c>
      <c r="C301" s="22">
        <v>36</v>
      </c>
      <c r="D301" s="22">
        <v>12</v>
      </c>
      <c r="E301" s="22">
        <v>1</v>
      </c>
      <c r="F301" s="23">
        <v>3</v>
      </c>
      <c r="G301" s="22" t="s">
        <v>26</v>
      </c>
      <c r="H301" s="23" t="s">
        <v>22</v>
      </c>
      <c r="I301" s="23" t="s">
        <v>33</v>
      </c>
      <c r="J301" s="1">
        <v>0</v>
      </c>
      <c r="K301" s="1">
        <v>0</v>
      </c>
      <c r="L301" s="1">
        <v>0</v>
      </c>
      <c r="M301" s="1">
        <f>J301+K301+L301</f>
        <v>0</v>
      </c>
      <c r="N301" s="1">
        <v>0</v>
      </c>
      <c r="O301" s="1"/>
      <c r="P301" s="1">
        <f t="shared" ref="P301:P302" si="149">SUM(M301:O301)</f>
        <v>0</v>
      </c>
      <c r="Q301" s="1">
        <v>0</v>
      </c>
      <c r="R301" s="3"/>
      <c r="S301" s="3"/>
    </row>
    <row r="302" spans="1:19" x14ac:dyDescent="0.25">
      <c r="A302" s="22" t="s">
        <v>24</v>
      </c>
      <c r="B302" s="23"/>
      <c r="C302" s="22"/>
      <c r="D302" s="28"/>
      <c r="E302" s="28"/>
      <c r="F302" s="29"/>
      <c r="G302" s="22" t="s">
        <v>67</v>
      </c>
      <c r="H302" s="29"/>
      <c r="I302" s="23" t="s">
        <v>23</v>
      </c>
      <c r="J302" s="1">
        <v>38</v>
      </c>
      <c r="K302" s="1">
        <v>91</v>
      </c>
      <c r="L302" s="1">
        <v>11</v>
      </c>
      <c r="M302" s="1">
        <f>J302+K302+L302</f>
        <v>140</v>
      </c>
      <c r="N302" s="1">
        <v>295</v>
      </c>
      <c r="O302" s="1"/>
      <c r="P302" s="1">
        <f t="shared" si="149"/>
        <v>435</v>
      </c>
      <c r="Q302" s="1">
        <v>4479.5</v>
      </c>
      <c r="R302" s="3"/>
      <c r="S302" s="3"/>
    </row>
    <row r="303" spans="1:19" x14ac:dyDescent="0.25">
      <c r="A303" s="22" t="s">
        <v>24</v>
      </c>
      <c r="B303" s="23"/>
      <c r="C303" s="22"/>
      <c r="D303" s="22"/>
      <c r="E303" s="22"/>
      <c r="F303" s="23"/>
      <c r="G303" s="22">
        <v>55</v>
      </c>
      <c r="H303" s="23"/>
      <c r="I303" s="29" t="s">
        <v>20</v>
      </c>
      <c r="J303" s="3">
        <f t="shared" ref="J303" si="150">SUM(J301:J302)</f>
        <v>38</v>
      </c>
      <c r="K303" s="3" t="s">
        <v>133</v>
      </c>
      <c r="L303" s="3">
        <f t="shared" ref="L303" si="151">SUM(L301:L302)</f>
        <v>11</v>
      </c>
      <c r="M303" s="3">
        <f t="shared" ref="M303" si="152">SUM(M301:M302)</f>
        <v>140</v>
      </c>
      <c r="N303" s="3">
        <f t="shared" ref="N303" si="153">SUM(N301:N302)</f>
        <v>295</v>
      </c>
      <c r="O303" s="3">
        <f t="shared" ref="O303" si="154">SUM(O301:O302)</f>
        <v>0</v>
      </c>
      <c r="P303" s="30">
        <f t="shared" ref="P303" si="155">SUM(P301:P302)</f>
        <v>435</v>
      </c>
      <c r="Q303" s="3">
        <f t="shared" ref="Q303" si="156">SUM(Q301:Q302)</f>
        <v>4479.5</v>
      </c>
      <c r="R303" s="3">
        <v>8824.6200000000008</v>
      </c>
      <c r="S303" s="3" t="s">
        <v>124</v>
      </c>
    </row>
    <row r="304" spans="1:19" x14ac:dyDescent="0.25">
      <c r="A304" s="22">
        <v>72</v>
      </c>
      <c r="B304" s="23" t="s">
        <v>86</v>
      </c>
      <c r="C304" s="22">
        <v>44</v>
      </c>
      <c r="D304" s="22">
        <v>5</v>
      </c>
      <c r="E304" s="22">
        <v>1</v>
      </c>
      <c r="F304" s="23">
        <v>0.7</v>
      </c>
      <c r="G304" s="22" t="s">
        <v>26</v>
      </c>
      <c r="H304" s="23" t="s">
        <v>22</v>
      </c>
      <c r="I304" s="23" t="s">
        <v>32</v>
      </c>
      <c r="J304" s="1">
        <v>0</v>
      </c>
      <c r="K304" s="1">
        <v>0</v>
      </c>
      <c r="L304" s="1">
        <v>0</v>
      </c>
      <c r="M304" s="1">
        <f>J304+K304+L304</f>
        <v>0</v>
      </c>
      <c r="N304" s="1">
        <v>6</v>
      </c>
      <c r="O304" s="1"/>
      <c r="P304" s="1">
        <f t="shared" ref="P304:P306" si="157">SUM(M304:O304)</f>
        <v>6</v>
      </c>
      <c r="Q304" s="1">
        <v>249.6</v>
      </c>
      <c r="R304" s="3"/>
      <c r="S304" s="3"/>
    </row>
    <row r="305" spans="1:19" x14ac:dyDescent="0.25">
      <c r="A305" s="22" t="s">
        <v>24</v>
      </c>
      <c r="B305" s="23"/>
      <c r="C305" s="22"/>
      <c r="D305" s="28"/>
      <c r="E305" s="28"/>
      <c r="F305" s="29"/>
      <c r="G305" s="22" t="s">
        <v>89</v>
      </c>
      <c r="H305" s="29"/>
      <c r="I305" s="23" t="s">
        <v>25</v>
      </c>
      <c r="J305" s="1">
        <v>0</v>
      </c>
      <c r="K305" s="1">
        <v>4</v>
      </c>
      <c r="L305" s="1">
        <v>3</v>
      </c>
      <c r="M305" s="1">
        <f>J305+K305+L305</f>
        <v>7</v>
      </c>
      <c r="N305" s="1">
        <v>28</v>
      </c>
      <c r="O305" s="1"/>
      <c r="P305" s="1">
        <f t="shared" si="157"/>
        <v>35</v>
      </c>
      <c r="Q305" s="1">
        <v>988.3</v>
      </c>
      <c r="R305" s="3"/>
      <c r="S305" s="3"/>
    </row>
    <row r="306" spans="1:19" x14ac:dyDescent="0.25">
      <c r="A306" s="22" t="s">
        <v>24</v>
      </c>
      <c r="B306" s="23"/>
      <c r="C306" s="22"/>
      <c r="D306" s="22"/>
      <c r="E306" s="22"/>
      <c r="F306" s="23"/>
      <c r="G306" s="22">
        <v>65</v>
      </c>
      <c r="H306" s="23"/>
      <c r="I306" s="23" t="s">
        <v>29</v>
      </c>
      <c r="J306" s="1">
        <v>0</v>
      </c>
      <c r="K306" s="1">
        <v>2</v>
      </c>
      <c r="L306" s="1">
        <v>0</v>
      </c>
      <c r="M306" s="1">
        <f>J306+K306+L306</f>
        <v>2</v>
      </c>
      <c r="N306" s="1">
        <v>9</v>
      </c>
      <c r="O306" s="1"/>
      <c r="P306" s="1">
        <f t="shared" si="157"/>
        <v>11</v>
      </c>
      <c r="Q306" s="1">
        <v>173.3</v>
      </c>
      <c r="R306" s="3"/>
      <c r="S306" s="3"/>
    </row>
    <row r="307" spans="1:19" x14ac:dyDescent="0.25">
      <c r="A307" s="22" t="s">
        <v>24</v>
      </c>
      <c r="B307" s="23"/>
      <c r="C307" s="22"/>
      <c r="D307" s="22"/>
      <c r="E307" s="22"/>
      <c r="F307" s="23"/>
      <c r="G307" s="22"/>
      <c r="H307" s="23"/>
      <c r="I307" s="29" t="s">
        <v>20</v>
      </c>
      <c r="J307" s="3">
        <f t="shared" ref="J307:Q307" si="158">SUM(J304:J306)</f>
        <v>0</v>
      </c>
      <c r="K307" s="3">
        <f t="shared" si="158"/>
        <v>6</v>
      </c>
      <c r="L307" s="3">
        <f t="shared" si="158"/>
        <v>3</v>
      </c>
      <c r="M307" s="3">
        <f t="shared" si="158"/>
        <v>9</v>
      </c>
      <c r="N307" s="3">
        <f t="shared" si="158"/>
        <v>43</v>
      </c>
      <c r="O307" s="3">
        <f t="shared" si="158"/>
        <v>0</v>
      </c>
      <c r="P307" s="30">
        <f t="shared" si="158"/>
        <v>52</v>
      </c>
      <c r="Q307" s="3">
        <f t="shared" si="158"/>
        <v>1411.1999999999998</v>
      </c>
      <c r="R307" s="3">
        <v>59877.22</v>
      </c>
      <c r="S307" s="3" t="s">
        <v>126</v>
      </c>
    </row>
    <row r="308" spans="1:19" x14ac:dyDescent="0.25">
      <c r="A308" s="22">
        <v>73</v>
      </c>
      <c r="B308" s="23" t="s">
        <v>86</v>
      </c>
      <c r="C308" s="22">
        <v>47</v>
      </c>
      <c r="D308" s="22">
        <v>11</v>
      </c>
      <c r="E308" s="22">
        <v>1</v>
      </c>
      <c r="F308" s="23">
        <v>5.9</v>
      </c>
      <c r="G308" s="22" t="s">
        <v>26</v>
      </c>
      <c r="H308" s="23" t="s">
        <v>22</v>
      </c>
      <c r="I308" s="23" t="s">
        <v>33</v>
      </c>
      <c r="J308" s="1">
        <v>26</v>
      </c>
      <c r="K308" s="1">
        <v>84</v>
      </c>
      <c r="L308" s="1">
        <v>7</v>
      </c>
      <c r="M308" s="1">
        <f>J308+K308+L308</f>
        <v>117</v>
      </c>
      <c r="N308" s="1">
        <v>555</v>
      </c>
      <c r="O308" s="1"/>
      <c r="P308" s="1">
        <f t="shared" ref="P308:P309" si="159">SUM(M308:O308)</f>
        <v>672</v>
      </c>
      <c r="Q308" s="1">
        <v>12497.4</v>
      </c>
      <c r="R308" s="3"/>
      <c r="S308" s="3"/>
    </row>
    <row r="309" spans="1:19" x14ac:dyDescent="0.25">
      <c r="A309" s="22" t="s">
        <v>24</v>
      </c>
      <c r="B309" s="23"/>
      <c r="C309" s="22"/>
      <c r="D309" s="28"/>
      <c r="E309" s="28"/>
      <c r="F309" s="29"/>
      <c r="G309" s="22" t="s">
        <v>90</v>
      </c>
      <c r="H309" s="29"/>
      <c r="I309" s="23" t="s">
        <v>32</v>
      </c>
      <c r="J309" s="1">
        <v>0</v>
      </c>
      <c r="K309" s="1">
        <v>0</v>
      </c>
      <c r="L309" s="1">
        <v>0</v>
      </c>
      <c r="M309" s="1">
        <f>J309+K309+L309</f>
        <v>0</v>
      </c>
      <c r="N309" s="1">
        <v>287</v>
      </c>
      <c r="O309" s="1"/>
      <c r="P309" s="1">
        <f t="shared" si="159"/>
        <v>287</v>
      </c>
      <c r="Q309" s="1">
        <v>13919.5</v>
      </c>
      <c r="R309" s="3"/>
      <c r="S309" s="3"/>
    </row>
    <row r="310" spans="1:19" x14ac:dyDescent="0.25">
      <c r="A310" s="22" t="s">
        <v>24</v>
      </c>
      <c r="B310" s="23"/>
      <c r="C310" s="22"/>
      <c r="D310" s="22"/>
      <c r="E310" s="22"/>
      <c r="F310" s="23"/>
      <c r="G310" s="22">
        <v>80</v>
      </c>
      <c r="H310" s="23"/>
      <c r="I310" s="29" t="s">
        <v>20</v>
      </c>
      <c r="J310" s="3">
        <f t="shared" ref="J310" si="160">SUM(J308:J309)</f>
        <v>26</v>
      </c>
      <c r="K310" s="3">
        <f t="shared" ref="K310" si="161">SUM(K308:K309)</f>
        <v>84</v>
      </c>
      <c r="L310" s="3">
        <f t="shared" ref="L310" si="162">SUM(L308:L309)</f>
        <v>7</v>
      </c>
      <c r="M310" s="3">
        <f t="shared" ref="M310" si="163">SUM(M308:M309)</f>
        <v>117</v>
      </c>
      <c r="N310" s="3">
        <f t="shared" ref="N310" si="164">SUM(N308:N309)</f>
        <v>842</v>
      </c>
      <c r="O310" s="3">
        <f t="shared" ref="O310" si="165">SUM(O308:O309)</f>
        <v>0</v>
      </c>
      <c r="P310" s="30">
        <f t="shared" ref="P310" si="166">SUM(P308:P309)</f>
        <v>959</v>
      </c>
      <c r="Q310" s="3">
        <f t="shared" ref="Q310" si="167">SUM(Q308:Q309)</f>
        <v>26416.9</v>
      </c>
      <c r="R310" s="3">
        <v>170653.17</v>
      </c>
      <c r="S310" s="3" t="s">
        <v>124</v>
      </c>
    </row>
    <row r="311" spans="1:19" x14ac:dyDescent="0.25">
      <c r="A311" s="22">
        <v>74</v>
      </c>
      <c r="B311" s="23" t="s">
        <v>86</v>
      </c>
      <c r="C311" s="22">
        <v>55</v>
      </c>
      <c r="D311" s="22">
        <v>2</v>
      </c>
      <c r="E311" s="22">
        <v>1</v>
      </c>
      <c r="F311" s="23">
        <v>4.38</v>
      </c>
      <c r="G311" s="22" t="s">
        <v>26</v>
      </c>
      <c r="H311" s="23" t="s">
        <v>22</v>
      </c>
      <c r="I311" s="23"/>
      <c r="J311" s="1">
        <v>0</v>
      </c>
      <c r="K311" s="1">
        <v>0</v>
      </c>
      <c r="L311" s="1">
        <v>0</v>
      </c>
      <c r="M311" s="1">
        <f>J311+K311+L311</f>
        <v>0</v>
      </c>
      <c r="N311" s="1">
        <v>0</v>
      </c>
      <c r="O311" s="1"/>
      <c r="P311" s="1">
        <f t="shared" ref="P311:P312" si="168">SUM(M311:O311)</f>
        <v>0</v>
      </c>
      <c r="Q311" s="1">
        <v>0</v>
      </c>
      <c r="R311" s="3"/>
      <c r="S311" s="3"/>
    </row>
    <row r="312" spans="1:19" x14ac:dyDescent="0.25">
      <c r="A312" s="22" t="s">
        <v>24</v>
      </c>
      <c r="B312" s="23"/>
      <c r="C312" s="22"/>
      <c r="D312" s="28"/>
      <c r="E312" s="28"/>
      <c r="F312" s="29"/>
      <c r="G312" s="22" t="s">
        <v>91</v>
      </c>
      <c r="H312" s="29"/>
      <c r="I312" s="23" t="s">
        <v>33</v>
      </c>
      <c r="J312" s="1">
        <v>19</v>
      </c>
      <c r="K312" s="1">
        <v>147</v>
      </c>
      <c r="L312" s="1">
        <v>48</v>
      </c>
      <c r="M312" s="1">
        <f>J312+K312+L312</f>
        <v>214</v>
      </c>
      <c r="N312" s="1">
        <v>642</v>
      </c>
      <c r="O312" s="1"/>
      <c r="P312" s="1">
        <f t="shared" si="168"/>
        <v>856</v>
      </c>
      <c r="Q312" s="1">
        <v>19414.7</v>
      </c>
      <c r="R312" s="3"/>
      <c r="S312" s="3"/>
    </row>
    <row r="313" spans="1:19" ht="25.5" x14ac:dyDescent="0.25">
      <c r="A313" s="22" t="s">
        <v>24</v>
      </c>
      <c r="B313" s="23"/>
      <c r="C313" s="22"/>
      <c r="D313" s="22"/>
      <c r="E313" s="22"/>
      <c r="F313" s="23"/>
      <c r="G313" s="22">
        <v>80</v>
      </c>
      <c r="H313" s="23"/>
      <c r="I313" s="29" t="s">
        <v>20</v>
      </c>
      <c r="J313" s="3">
        <f t="shared" ref="J313" si="169">SUM(J311:J312)</f>
        <v>19</v>
      </c>
      <c r="K313" s="3">
        <f t="shared" ref="K313" si="170">SUM(K311:K312)</f>
        <v>147</v>
      </c>
      <c r="L313" s="3">
        <f t="shared" ref="L313" si="171">SUM(L311:L312)</f>
        <v>48</v>
      </c>
      <c r="M313" s="3">
        <f t="shared" ref="M313" si="172">SUM(M311:M312)</f>
        <v>214</v>
      </c>
      <c r="N313" s="3">
        <f t="shared" ref="N313" si="173">SUM(N311:N312)</f>
        <v>642</v>
      </c>
      <c r="O313" s="3">
        <f t="shared" ref="O313" si="174">SUM(O311:O312)</f>
        <v>0</v>
      </c>
      <c r="P313" s="30">
        <f t="shared" ref="P313" si="175">SUM(P311:P312)</f>
        <v>856</v>
      </c>
      <c r="Q313" s="3">
        <f t="shared" ref="Q313" si="176">SUM(Q311:Q312)</f>
        <v>19414.7</v>
      </c>
      <c r="R313" s="3">
        <v>126972.14</v>
      </c>
      <c r="S313" s="3" t="s">
        <v>127</v>
      </c>
    </row>
    <row r="314" spans="1:19" x14ac:dyDescent="0.25">
      <c r="A314" s="22">
        <v>75</v>
      </c>
      <c r="B314" s="23" t="s">
        <v>86</v>
      </c>
      <c r="C314" s="22">
        <v>55</v>
      </c>
      <c r="D314" s="22">
        <v>13</v>
      </c>
      <c r="E314" s="22">
        <v>2</v>
      </c>
      <c r="F314" s="23">
        <v>7</v>
      </c>
      <c r="G314" s="22" t="s">
        <v>26</v>
      </c>
      <c r="H314" s="23" t="s">
        <v>22</v>
      </c>
      <c r="I314" s="23"/>
      <c r="J314" s="1">
        <v>0</v>
      </c>
      <c r="K314" s="1">
        <v>0</v>
      </c>
      <c r="L314" s="1">
        <v>0</v>
      </c>
      <c r="M314" s="1">
        <f>J314+K314+L314</f>
        <v>0</v>
      </c>
      <c r="N314" s="1">
        <v>0</v>
      </c>
      <c r="O314" s="1"/>
      <c r="P314" s="1">
        <f t="shared" ref="P314:P315" si="177">SUM(M314:O314)</f>
        <v>0</v>
      </c>
      <c r="Q314" s="1">
        <v>0</v>
      </c>
      <c r="R314" s="3"/>
      <c r="S314" s="3"/>
    </row>
    <row r="315" spans="1:19" x14ac:dyDescent="0.25">
      <c r="A315" s="22" t="s">
        <v>24</v>
      </c>
      <c r="B315" s="23"/>
      <c r="C315" s="22"/>
      <c r="D315" s="28"/>
      <c r="E315" s="28"/>
      <c r="F315" s="29"/>
      <c r="G315" s="22" t="s">
        <v>92</v>
      </c>
      <c r="H315" s="29"/>
      <c r="I315" s="23" t="s">
        <v>23</v>
      </c>
      <c r="J315" s="1">
        <v>41</v>
      </c>
      <c r="K315" s="1">
        <v>308</v>
      </c>
      <c r="L315" s="1">
        <v>40</v>
      </c>
      <c r="M315" s="1">
        <f>J315+K315+L315</f>
        <v>389</v>
      </c>
      <c r="N315" s="1">
        <v>853</v>
      </c>
      <c r="O315" s="1"/>
      <c r="P315" s="1">
        <f t="shared" si="177"/>
        <v>1242</v>
      </c>
      <c r="Q315" s="1">
        <v>12394.2</v>
      </c>
      <c r="R315" s="3"/>
      <c r="S315" s="3"/>
    </row>
    <row r="316" spans="1:19" ht="25.5" x14ac:dyDescent="0.25">
      <c r="A316" s="22" t="s">
        <v>24</v>
      </c>
      <c r="B316" s="23"/>
      <c r="C316" s="22"/>
      <c r="D316" s="22"/>
      <c r="E316" s="22"/>
      <c r="F316" s="23"/>
      <c r="G316" s="22">
        <v>50</v>
      </c>
      <c r="H316" s="23"/>
      <c r="I316" s="29" t="s">
        <v>20</v>
      </c>
      <c r="J316" s="3">
        <f t="shared" ref="J316" si="178">SUM(J314:J315)</f>
        <v>41</v>
      </c>
      <c r="K316" s="3">
        <f t="shared" ref="K316" si="179">SUM(K314:K315)</f>
        <v>308</v>
      </c>
      <c r="L316" s="3">
        <f t="shared" ref="L316" si="180">SUM(L314:L315)</f>
        <v>40</v>
      </c>
      <c r="M316" s="3">
        <f t="shared" ref="M316" si="181">SUM(M314:M315)</f>
        <v>389</v>
      </c>
      <c r="N316" s="3">
        <f t="shared" ref="N316" si="182">SUM(N314:N315)</f>
        <v>853</v>
      </c>
      <c r="O316" s="3">
        <f t="shared" ref="O316" si="183">SUM(O314:O315)</f>
        <v>0</v>
      </c>
      <c r="P316" s="30">
        <f t="shared" ref="P316" si="184">SUM(P314:P315)</f>
        <v>1242</v>
      </c>
      <c r="Q316" s="3">
        <f t="shared" ref="Q316" si="185">SUM(Q314:Q315)</f>
        <v>12394.2</v>
      </c>
      <c r="R316" s="3">
        <v>22061.68</v>
      </c>
      <c r="S316" s="3" t="s">
        <v>127</v>
      </c>
    </row>
    <row r="317" spans="1:19" x14ac:dyDescent="0.25">
      <c r="A317" s="22">
        <v>76</v>
      </c>
      <c r="B317" s="23" t="s">
        <v>86</v>
      </c>
      <c r="C317" s="22">
        <v>63</v>
      </c>
      <c r="D317" s="22">
        <v>15</v>
      </c>
      <c r="E317" s="22">
        <v>1</v>
      </c>
      <c r="F317" s="23">
        <v>1</v>
      </c>
      <c r="G317" s="22" t="s">
        <v>26</v>
      </c>
      <c r="H317" s="23" t="s">
        <v>22</v>
      </c>
      <c r="I317" s="23"/>
      <c r="J317" s="1">
        <v>0</v>
      </c>
      <c r="K317" s="1">
        <v>0</v>
      </c>
      <c r="L317" s="1">
        <v>0</v>
      </c>
      <c r="M317" s="1">
        <f>J317+K317+L317</f>
        <v>0</v>
      </c>
      <c r="N317" s="1">
        <v>0</v>
      </c>
      <c r="O317" s="1"/>
      <c r="P317" s="1">
        <f t="shared" ref="P317:P318" si="186">SUM(M317:O317)</f>
        <v>0</v>
      </c>
      <c r="Q317" s="1">
        <v>0</v>
      </c>
      <c r="R317" s="3"/>
      <c r="S317" s="3"/>
    </row>
    <row r="318" spans="1:19" x14ac:dyDescent="0.25">
      <c r="A318" s="22" t="s">
        <v>24</v>
      </c>
      <c r="B318" s="23"/>
      <c r="C318" s="22"/>
      <c r="D318" s="28"/>
      <c r="E318" s="28"/>
      <c r="F318" s="29"/>
      <c r="G318" s="22" t="s">
        <v>93</v>
      </c>
      <c r="H318" s="29"/>
      <c r="I318" s="23" t="s">
        <v>25</v>
      </c>
      <c r="J318" s="1">
        <v>1</v>
      </c>
      <c r="K318" s="1">
        <v>10</v>
      </c>
      <c r="L318" s="1">
        <v>6</v>
      </c>
      <c r="M318" s="1">
        <f>J318+K318+L318</f>
        <v>17</v>
      </c>
      <c r="N318" s="1">
        <v>54</v>
      </c>
      <c r="O318" s="1"/>
      <c r="P318" s="1">
        <f t="shared" si="186"/>
        <v>71</v>
      </c>
      <c r="Q318" s="1">
        <v>2389.5</v>
      </c>
      <c r="R318" s="3"/>
      <c r="S318" s="3"/>
    </row>
    <row r="319" spans="1:19" ht="25.5" x14ac:dyDescent="0.25">
      <c r="A319" s="22" t="s">
        <v>24</v>
      </c>
      <c r="B319" s="23"/>
      <c r="C319" s="22"/>
      <c r="D319" s="22"/>
      <c r="E319" s="22"/>
      <c r="F319" s="23"/>
      <c r="G319" s="22">
        <v>70</v>
      </c>
      <c r="H319" s="23"/>
      <c r="I319" s="29" t="s">
        <v>20</v>
      </c>
      <c r="J319" s="3">
        <f t="shared" ref="J319" si="187">SUM(J317:J318)</f>
        <v>1</v>
      </c>
      <c r="K319" s="3">
        <f t="shared" ref="K319" si="188">SUM(K317:K318)</f>
        <v>10</v>
      </c>
      <c r="L319" s="3">
        <f t="shared" ref="L319" si="189">SUM(L317:L318)</f>
        <v>6</v>
      </c>
      <c r="M319" s="3">
        <f t="shared" ref="M319" si="190">SUM(M317:M318)</f>
        <v>17</v>
      </c>
      <c r="N319" s="3">
        <f t="shared" ref="N319" si="191">SUM(N317:N318)</f>
        <v>54</v>
      </c>
      <c r="O319" s="3">
        <f t="shared" ref="O319" si="192">SUM(O317:O318)</f>
        <v>0</v>
      </c>
      <c r="P319" s="30">
        <f t="shared" ref="P319" si="193">SUM(P317:P318)</f>
        <v>71</v>
      </c>
      <c r="Q319" s="3">
        <f t="shared" ref="Q319" si="194">SUM(Q317:Q318)</f>
        <v>2389.5</v>
      </c>
      <c r="R319" s="3">
        <v>85735.26</v>
      </c>
      <c r="S319" s="3" t="s">
        <v>127</v>
      </c>
    </row>
    <row r="320" spans="1:19" x14ac:dyDescent="0.25">
      <c r="A320" s="22">
        <v>77</v>
      </c>
      <c r="B320" s="23" t="s">
        <v>86</v>
      </c>
      <c r="C320" s="22">
        <v>70</v>
      </c>
      <c r="D320" s="22">
        <v>2</v>
      </c>
      <c r="E320" s="22">
        <v>1</v>
      </c>
      <c r="F320" s="23">
        <v>5.3</v>
      </c>
      <c r="G320" s="22" t="s">
        <v>26</v>
      </c>
      <c r="H320" s="23" t="s">
        <v>22</v>
      </c>
      <c r="I320" s="23" t="s">
        <v>29</v>
      </c>
      <c r="J320" s="1">
        <v>6</v>
      </c>
      <c r="K320" s="1">
        <v>18</v>
      </c>
      <c r="L320" s="1">
        <v>3</v>
      </c>
      <c r="M320" s="1">
        <f>J320+K320+L320</f>
        <v>27</v>
      </c>
      <c r="N320" s="1">
        <v>86</v>
      </c>
      <c r="O320" s="1"/>
      <c r="P320" s="1">
        <f t="shared" ref="P320:P321" si="195">SUM(M320:O320)</f>
        <v>113</v>
      </c>
      <c r="Q320" s="1">
        <v>2325.3000000000002</v>
      </c>
      <c r="R320" s="3"/>
      <c r="S320" s="3"/>
    </row>
    <row r="321" spans="1:19" x14ac:dyDescent="0.25">
      <c r="A321" s="22" t="s">
        <v>24</v>
      </c>
      <c r="B321" s="23"/>
      <c r="C321" s="22"/>
      <c r="D321" s="28"/>
      <c r="E321" s="28"/>
      <c r="F321" s="29"/>
      <c r="G321" s="22" t="s">
        <v>94</v>
      </c>
      <c r="H321" s="29"/>
      <c r="I321" s="23" t="s">
        <v>25</v>
      </c>
      <c r="J321" s="1">
        <v>12</v>
      </c>
      <c r="K321" s="1">
        <v>36</v>
      </c>
      <c r="L321" s="1">
        <v>6</v>
      </c>
      <c r="M321" s="1">
        <f>J321+K321+L321</f>
        <v>54</v>
      </c>
      <c r="N321" s="1">
        <v>187</v>
      </c>
      <c r="O321" s="1"/>
      <c r="P321" s="1">
        <f t="shared" si="195"/>
        <v>241</v>
      </c>
      <c r="Q321" s="1">
        <v>9021.6</v>
      </c>
      <c r="R321" s="3"/>
      <c r="S321" s="3"/>
    </row>
    <row r="322" spans="1:19" ht="25.5" x14ac:dyDescent="0.25">
      <c r="A322" s="22" t="s">
        <v>24</v>
      </c>
      <c r="B322" s="23"/>
      <c r="C322" s="22"/>
      <c r="D322" s="22"/>
      <c r="E322" s="22"/>
      <c r="F322" s="23"/>
      <c r="G322" s="22">
        <v>90</v>
      </c>
      <c r="H322" s="23"/>
      <c r="I322" s="29" t="s">
        <v>20</v>
      </c>
      <c r="J322" s="3">
        <f t="shared" ref="J322" si="196">SUM(J320:J321)</f>
        <v>18</v>
      </c>
      <c r="K322" s="3">
        <f t="shared" ref="K322" si="197">SUM(K320:K321)</f>
        <v>54</v>
      </c>
      <c r="L322" s="3">
        <f t="shared" ref="L322" si="198">SUM(L320:L321)</f>
        <v>9</v>
      </c>
      <c r="M322" s="3">
        <f t="shared" ref="M322" si="199">SUM(M320:M321)</f>
        <v>81</v>
      </c>
      <c r="N322" s="3">
        <f t="shared" ref="N322" si="200">SUM(N320:N321)</f>
        <v>273</v>
      </c>
      <c r="O322" s="3">
        <f t="shared" ref="O322" si="201">SUM(O320:O321)</f>
        <v>0</v>
      </c>
      <c r="P322" s="30">
        <f t="shared" ref="P322" si="202">SUM(P320:P321)</f>
        <v>354</v>
      </c>
      <c r="Q322" s="3">
        <f t="shared" ref="Q322" si="203">SUM(Q320:Q321)</f>
        <v>11346.900000000001</v>
      </c>
      <c r="R322" s="3">
        <v>451947.03</v>
      </c>
      <c r="S322" s="3" t="s">
        <v>127</v>
      </c>
    </row>
    <row r="323" spans="1:19" x14ac:dyDescent="0.25">
      <c r="A323" s="22">
        <v>78</v>
      </c>
      <c r="B323" s="23" t="s">
        <v>86</v>
      </c>
      <c r="C323" s="22">
        <v>72</v>
      </c>
      <c r="D323" s="22">
        <v>13</v>
      </c>
      <c r="E323" s="22">
        <v>1</v>
      </c>
      <c r="F323" s="23">
        <v>5</v>
      </c>
      <c r="G323" s="22" t="s">
        <v>26</v>
      </c>
      <c r="H323" s="23" t="s">
        <v>22</v>
      </c>
      <c r="I323" s="23" t="s">
        <v>25</v>
      </c>
      <c r="J323" s="1">
        <v>7</v>
      </c>
      <c r="K323" s="1">
        <v>39</v>
      </c>
      <c r="L323" s="1">
        <v>18</v>
      </c>
      <c r="M323" s="1">
        <f>J323+K323+L323</f>
        <v>64</v>
      </c>
      <c r="N323" s="1">
        <v>194</v>
      </c>
      <c r="O323" s="1"/>
      <c r="P323" s="1">
        <f t="shared" ref="P323:P325" si="204">SUM(M323:O323)</f>
        <v>258</v>
      </c>
      <c r="Q323" s="1">
        <v>10390.799999999999</v>
      </c>
      <c r="R323" s="3"/>
      <c r="S323" s="3"/>
    </row>
    <row r="324" spans="1:19" x14ac:dyDescent="0.25">
      <c r="A324" s="22" t="s">
        <v>24</v>
      </c>
      <c r="B324" s="23"/>
      <c r="C324" s="22"/>
      <c r="D324" s="28"/>
      <c r="E324" s="28"/>
      <c r="F324" s="29"/>
      <c r="G324" s="22" t="s">
        <v>89</v>
      </c>
      <c r="H324" s="29"/>
      <c r="I324" s="23" t="s">
        <v>33</v>
      </c>
      <c r="J324" s="1">
        <v>0</v>
      </c>
      <c r="K324" s="1">
        <v>29</v>
      </c>
      <c r="L324" s="1">
        <v>38</v>
      </c>
      <c r="M324" s="1">
        <f>J324+K324+L324</f>
        <v>67</v>
      </c>
      <c r="N324" s="1">
        <v>197</v>
      </c>
      <c r="O324" s="1"/>
      <c r="P324" s="1">
        <f t="shared" si="204"/>
        <v>264</v>
      </c>
      <c r="Q324" s="1">
        <v>4629.2</v>
      </c>
      <c r="R324" s="3"/>
      <c r="S324" s="3"/>
    </row>
    <row r="325" spans="1:19" x14ac:dyDescent="0.25">
      <c r="A325" s="22" t="s">
        <v>24</v>
      </c>
      <c r="B325" s="23"/>
      <c r="C325" s="22"/>
      <c r="D325" s="22"/>
      <c r="E325" s="22"/>
      <c r="F325" s="23"/>
      <c r="G325" s="22">
        <v>55</v>
      </c>
      <c r="H325" s="23"/>
      <c r="I325" s="23" t="s">
        <v>23</v>
      </c>
      <c r="J325" s="1">
        <v>8</v>
      </c>
      <c r="K325" s="1">
        <v>41</v>
      </c>
      <c r="L325" s="1">
        <v>6</v>
      </c>
      <c r="M325" s="1">
        <f>J325+K325+L325</f>
        <v>55</v>
      </c>
      <c r="N325" s="1">
        <v>122</v>
      </c>
      <c r="O325" s="1"/>
      <c r="P325" s="1">
        <f t="shared" si="204"/>
        <v>177</v>
      </c>
      <c r="Q325" s="1">
        <v>1679.8</v>
      </c>
      <c r="R325" s="3"/>
      <c r="S325" s="3"/>
    </row>
    <row r="326" spans="1:19" ht="25.5" x14ac:dyDescent="0.25">
      <c r="A326" s="22" t="s">
        <v>24</v>
      </c>
      <c r="B326" s="23"/>
      <c r="C326" s="22"/>
      <c r="D326" s="22"/>
      <c r="E326" s="22"/>
      <c r="F326" s="23"/>
      <c r="G326" s="22"/>
      <c r="H326" s="23"/>
      <c r="I326" s="29" t="s">
        <v>20</v>
      </c>
      <c r="J326" s="3">
        <f t="shared" ref="J326:Q326" si="205">SUM(J323:J325)</f>
        <v>15</v>
      </c>
      <c r="K326" s="3">
        <f t="shared" si="205"/>
        <v>109</v>
      </c>
      <c r="L326" s="3">
        <f t="shared" si="205"/>
        <v>62</v>
      </c>
      <c r="M326" s="3">
        <f t="shared" si="205"/>
        <v>186</v>
      </c>
      <c r="N326" s="3">
        <f t="shared" si="205"/>
        <v>513</v>
      </c>
      <c r="O326" s="3">
        <f t="shared" si="205"/>
        <v>0</v>
      </c>
      <c r="P326" s="30">
        <f t="shared" si="205"/>
        <v>699</v>
      </c>
      <c r="Q326" s="3">
        <f t="shared" si="205"/>
        <v>16699.8</v>
      </c>
      <c r="R326" s="3">
        <v>432691.82</v>
      </c>
      <c r="S326" s="3" t="s">
        <v>127</v>
      </c>
    </row>
    <row r="327" spans="1:19" x14ac:dyDescent="0.25">
      <c r="A327" s="22">
        <v>79</v>
      </c>
      <c r="B327" s="23" t="s">
        <v>86</v>
      </c>
      <c r="C327" s="22">
        <v>82</v>
      </c>
      <c r="D327" s="22">
        <v>25</v>
      </c>
      <c r="E327" s="22">
        <v>1</v>
      </c>
      <c r="F327" s="23">
        <v>0.7</v>
      </c>
      <c r="G327" s="22" t="s">
        <v>26</v>
      </c>
      <c r="H327" s="23" t="s">
        <v>22</v>
      </c>
      <c r="I327" s="23"/>
      <c r="J327" s="1">
        <v>0</v>
      </c>
      <c r="K327" s="1">
        <v>0</v>
      </c>
      <c r="L327" s="1">
        <v>0</v>
      </c>
      <c r="M327" s="1">
        <f>J327+K327+L327</f>
        <v>0</v>
      </c>
      <c r="N327" s="1">
        <v>0</v>
      </c>
      <c r="O327" s="1"/>
      <c r="P327" s="1">
        <f t="shared" ref="P327:P328" si="206">SUM(M327:O327)</f>
        <v>0</v>
      </c>
      <c r="Q327" s="1">
        <v>0</v>
      </c>
      <c r="R327" s="3"/>
      <c r="S327" s="3"/>
    </row>
    <row r="328" spans="1:19" x14ac:dyDescent="0.25">
      <c r="A328" s="22"/>
      <c r="B328" s="23"/>
      <c r="C328" s="22"/>
      <c r="D328" s="22"/>
      <c r="E328" s="22"/>
      <c r="F328" s="23"/>
      <c r="G328" s="22" t="s">
        <v>93</v>
      </c>
      <c r="H328" s="23"/>
      <c r="I328" s="23" t="s">
        <v>25</v>
      </c>
      <c r="J328" s="1">
        <v>11</v>
      </c>
      <c r="K328" s="1">
        <v>18</v>
      </c>
      <c r="L328" s="1">
        <v>3</v>
      </c>
      <c r="M328" s="1">
        <f>J328+K328+L328</f>
        <v>32</v>
      </c>
      <c r="N328" s="1">
        <v>97</v>
      </c>
      <c r="O328" s="1"/>
      <c r="P328" s="1">
        <f t="shared" si="206"/>
        <v>129</v>
      </c>
      <c r="Q328" s="1">
        <v>6348.5</v>
      </c>
      <c r="R328" s="3"/>
      <c r="S328" s="3"/>
    </row>
    <row r="329" spans="1:19" ht="25.5" x14ac:dyDescent="0.25">
      <c r="A329" s="22"/>
      <c r="B329" s="23"/>
      <c r="C329" s="22"/>
      <c r="D329" s="22"/>
      <c r="E329" s="22"/>
      <c r="F329" s="23"/>
      <c r="G329" s="22">
        <v>75</v>
      </c>
      <c r="H329" s="23"/>
      <c r="I329" s="29" t="s">
        <v>20</v>
      </c>
      <c r="J329" s="3">
        <f t="shared" ref="J329" si="207">SUM(J327:J328)</f>
        <v>11</v>
      </c>
      <c r="K329" s="3">
        <f t="shared" ref="K329:Q329" si="208">SUM(K327:K328)</f>
        <v>18</v>
      </c>
      <c r="L329" s="3">
        <f t="shared" si="208"/>
        <v>3</v>
      </c>
      <c r="M329" s="3">
        <f t="shared" si="208"/>
        <v>32</v>
      </c>
      <c r="N329" s="3">
        <f t="shared" si="208"/>
        <v>97</v>
      </c>
      <c r="O329" s="3">
        <f t="shared" si="208"/>
        <v>0</v>
      </c>
      <c r="P329" s="30">
        <f t="shared" si="208"/>
        <v>129</v>
      </c>
      <c r="Q329" s="3">
        <f t="shared" si="208"/>
        <v>6348.5</v>
      </c>
      <c r="R329" s="3">
        <v>64691.22</v>
      </c>
      <c r="S329" s="3" t="s">
        <v>127</v>
      </c>
    </row>
    <row r="330" spans="1:19" x14ac:dyDescent="0.25">
      <c r="A330" s="22">
        <v>80</v>
      </c>
      <c r="B330" s="23" t="s">
        <v>86</v>
      </c>
      <c r="C330" s="22">
        <v>84</v>
      </c>
      <c r="D330" s="22">
        <v>1</v>
      </c>
      <c r="E330" s="22">
        <v>1</v>
      </c>
      <c r="F330" s="23">
        <v>4.4000000000000004</v>
      </c>
      <c r="G330" s="22" t="s">
        <v>26</v>
      </c>
      <c r="H330" s="23" t="s">
        <v>22</v>
      </c>
      <c r="I330" s="23" t="s">
        <v>42</v>
      </c>
      <c r="J330" s="1">
        <v>3</v>
      </c>
      <c r="K330" s="1">
        <v>25</v>
      </c>
      <c r="L330" s="1">
        <v>7</v>
      </c>
      <c r="M330" s="1">
        <f>J330+K330+L330</f>
        <v>35</v>
      </c>
      <c r="N330" s="1">
        <v>112</v>
      </c>
      <c r="O330" s="1"/>
      <c r="P330" s="1">
        <f t="shared" ref="P330:P332" si="209">SUM(M330:O330)</f>
        <v>147</v>
      </c>
      <c r="Q330" s="1">
        <v>41888.400000000001</v>
      </c>
      <c r="R330" s="3"/>
      <c r="S330" s="3"/>
    </row>
    <row r="331" spans="1:19" x14ac:dyDescent="0.25">
      <c r="A331" s="22"/>
      <c r="B331" s="23"/>
      <c r="C331" s="22"/>
      <c r="D331" s="22"/>
      <c r="E331" s="22"/>
      <c r="F331" s="23"/>
      <c r="G331" s="22" t="s">
        <v>95</v>
      </c>
      <c r="H331" s="23"/>
      <c r="I331" s="23" t="s">
        <v>33</v>
      </c>
      <c r="J331" s="1">
        <v>31</v>
      </c>
      <c r="K331" s="1">
        <v>85</v>
      </c>
      <c r="L331" s="1">
        <v>9</v>
      </c>
      <c r="M331" s="1">
        <f>J331+K331+L331</f>
        <v>125</v>
      </c>
      <c r="N331" s="1">
        <v>423</v>
      </c>
      <c r="O331" s="1"/>
      <c r="P331" s="1">
        <f t="shared" si="209"/>
        <v>548</v>
      </c>
      <c r="Q331" s="1">
        <v>12968.7</v>
      </c>
      <c r="R331" s="3"/>
      <c r="S331" s="3"/>
    </row>
    <row r="332" spans="1:19" x14ac:dyDescent="0.25">
      <c r="A332" s="22"/>
      <c r="B332" s="23"/>
      <c r="C332" s="22"/>
      <c r="D332" s="22"/>
      <c r="E332" s="22"/>
      <c r="F332" s="23"/>
      <c r="G332" s="22">
        <v>80</v>
      </c>
      <c r="H332" s="23"/>
      <c r="I332" s="23" t="s">
        <v>23</v>
      </c>
      <c r="J332" s="1">
        <v>8</v>
      </c>
      <c r="K332" s="1">
        <v>10</v>
      </c>
      <c r="L332" s="1">
        <v>1</v>
      </c>
      <c r="M332" s="1">
        <f>J332+K332+L332</f>
        <v>19</v>
      </c>
      <c r="N332" s="1">
        <v>48</v>
      </c>
      <c r="O332" s="1"/>
      <c r="P332" s="1">
        <f t="shared" si="209"/>
        <v>67</v>
      </c>
      <c r="Q332" s="1">
        <v>682.2</v>
      </c>
      <c r="R332" s="3"/>
      <c r="S332" s="3"/>
    </row>
    <row r="333" spans="1:19" ht="25.5" x14ac:dyDescent="0.25">
      <c r="A333" s="22"/>
      <c r="B333" s="23"/>
      <c r="C333" s="22"/>
      <c r="D333" s="22"/>
      <c r="E333" s="22"/>
      <c r="F333" s="23"/>
      <c r="G333" s="22"/>
      <c r="H333" s="23"/>
      <c r="I333" s="29" t="s">
        <v>20</v>
      </c>
      <c r="J333" s="3">
        <f t="shared" ref="J333:Q333" si="210">SUM(J330:J332)</f>
        <v>42</v>
      </c>
      <c r="K333" s="3">
        <f t="shared" si="210"/>
        <v>120</v>
      </c>
      <c r="L333" s="3">
        <f t="shared" si="210"/>
        <v>17</v>
      </c>
      <c r="M333" s="3">
        <f t="shared" si="210"/>
        <v>179</v>
      </c>
      <c r="N333" s="3">
        <f t="shared" si="210"/>
        <v>583</v>
      </c>
      <c r="O333" s="3">
        <f t="shared" si="210"/>
        <v>0</v>
      </c>
      <c r="P333" s="30">
        <f t="shared" si="210"/>
        <v>762</v>
      </c>
      <c r="Q333" s="3">
        <f t="shared" si="210"/>
        <v>55539.3</v>
      </c>
      <c r="R333" s="3">
        <v>163285.54</v>
      </c>
      <c r="S333" s="3" t="s">
        <v>127</v>
      </c>
    </row>
    <row r="334" spans="1:19" x14ac:dyDescent="0.25">
      <c r="A334" s="22">
        <v>81</v>
      </c>
      <c r="B334" s="23" t="s">
        <v>86</v>
      </c>
      <c r="C334" s="22">
        <v>84</v>
      </c>
      <c r="D334" s="22">
        <v>4</v>
      </c>
      <c r="E334" s="22">
        <v>2</v>
      </c>
      <c r="F334" s="23">
        <v>2.9</v>
      </c>
      <c r="G334" s="22" t="s">
        <v>26</v>
      </c>
      <c r="H334" s="23" t="s">
        <v>22</v>
      </c>
      <c r="I334" s="23" t="s">
        <v>42</v>
      </c>
      <c r="J334" s="1">
        <v>2</v>
      </c>
      <c r="K334" s="1">
        <v>16</v>
      </c>
      <c r="L334" s="1">
        <v>4</v>
      </c>
      <c r="M334" s="1">
        <f>J334+K334+L334</f>
        <v>22</v>
      </c>
      <c r="N334" s="1">
        <v>76</v>
      </c>
      <c r="O334" s="1"/>
      <c r="P334" s="1">
        <f t="shared" ref="P334:P336" si="211">SUM(M334:O334)</f>
        <v>98</v>
      </c>
      <c r="Q334" s="1">
        <v>26873.8</v>
      </c>
      <c r="R334" s="3"/>
      <c r="S334" s="3"/>
    </row>
    <row r="335" spans="1:19" x14ac:dyDescent="0.25">
      <c r="A335" s="22"/>
      <c r="B335" s="23"/>
      <c r="C335" s="22"/>
      <c r="D335" s="22"/>
      <c r="E335" s="22"/>
      <c r="F335" s="23"/>
      <c r="G335" s="22" t="s">
        <v>96</v>
      </c>
      <c r="H335" s="23"/>
      <c r="I335" s="23" t="s">
        <v>33</v>
      </c>
      <c r="J335" s="1">
        <v>21</v>
      </c>
      <c r="K335" s="1">
        <v>56</v>
      </c>
      <c r="L335" s="1">
        <v>6</v>
      </c>
      <c r="M335" s="1">
        <f>J335+K335+L335</f>
        <v>83</v>
      </c>
      <c r="N335" s="1">
        <v>279</v>
      </c>
      <c r="O335" s="1"/>
      <c r="P335" s="1">
        <f t="shared" si="211"/>
        <v>362</v>
      </c>
      <c r="Q335" s="1">
        <v>8619.5</v>
      </c>
      <c r="R335" s="3"/>
      <c r="S335" s="3"/>
    </row>
    <row r="336" spans="1:19" x14ac:dyDescent="0.25">
      <c r="A336" s="22"/>
      <c r="B336" s="23"/>
      <c r="C336" s="22"/>
      <c r="D336" s="22"/>
      <c r="E336" s="22"/>
      <c r="F336" s="23"/>
      <c r="G336" s="22">
        <v>80</v>
      </c>
      <c r="H336" s="23"/>
      <c r="I336" s="23" t="s">
        <v>25</v>
      </c>
      <c r="J336" s="1">
        <v>4</v>
      </c>
      <c r="K336" s="1">
        <v>7</v>
      </c>
      <c r="L336" s="1">
        <v>2</v>
      </c>
      <c r="M336" s="1">
        <f>J336+K336+L336</f>
        <v>13</v>
      </c>
      <c r="N336" s="1">
        <v>35</v>
      </c>
      <c r="O336" s="1"/>
      <c r="P336" s="1">
        <f t="shared" si="211"/>
        <v>48</v>
      </c>
      <c r="Q336" s="1">
        <v>2441.3000000000002</v>
      </c>
      <c r="R336" s="3"/>
      <c r="S336" s="3"/>
    </row>
    <row r="337" spans="1:19" ht="25.5" x14ac:dyDescent="0.25">
      <c r="A337" s="22"/>
      <c r="B337" s="23"/>
      <c r="C337" s="22"/>
      <c r="D337" s="22"/>
      <c r="E337" s="22"/>
      <c r="F337" s="23"/>
      <c r="G337" s="22"/>
      <c r="H337" s="23"/>
      <c r="I337" s="29" t="s">
        <v>20</v>
      </c>
      <c r="J337" s="3">
        <f t="shared" ref="J337:Q337" si="212">SUM(J334:J336)</f>
        <v>27</v>
      </c>
      <c r="K337" s="3">
        <f t="shared" si="212"/>
        <v>79</v>
      </c>
      <c r="L337" s="3">
        <f t="shared" si="212"/>
        <v>12</v>
      </c>
      <c r="M337" s="3">
        <f t="shared" si="212"/>
        <v>118</v>
      </c>
      <c r="N337" s="3">
        <f t="shared" si="212"/>
        <v>390</v>
      </c>
      <c r="O337" s="3">
        <f t="shared" si="212"/>
        <v>0</v>
      </c>
      <c r="P337" s="30">
        <f t="shared" si="212"/>
        <v>508</v>
      </c>
      <c r="Q337" s="3">
        <f t="shared" si="212"/>
        <v>37934.600000000006</v>
      </c>
      <c r="R337" s="3">
        <v>109251.65</v>
      </c>
      <c r="S337" s="3" t="s">
        <v>127</v>
      </c>
    </row>
    <row r="338" spans="1:19" x14ac:dyDescent="0.25">
      <c r="A338" s="22">
        <v>82</v>
      </c>
      <c r="B338" s="23" t="s">
        <v>86</v>
      </c>
      <c r="C338" s="22">
        <v>85</v>
      </c>
      <c r="D338" s="22">
        <v>14</v>
      </c>
      <c r="E338" s="22">
        <v>1</v>
      </c>
      <c r="F338" s="23">
        <v>2.1</v>
      </c>
      <c r="G338" s="22" t="s">
        <v>26</v>
      </c>
      <c r="H338" s="23" t="s">
        <v>22</v>
      </c>
      <c r="I338" s="23"/>
      <c r="J338" s="1">
        <v>0</v>
      </c>
      <c r="K338" s="1">
        <v>0</v>
      </c>
      <c r="L338" s="1">
        <v>0</v>
      </c>
      <c r="M338" s="1">
        <f>J338+K338+L338</f>
        <v>0</v>
      </c>
      <c r="N338" s="1">
        <v>0</v>
      </c>
      <c r="O338" s="1"/>
      <c r="P338" s="1">
        <f t="shared" ref="P338:P339" si="213">SUM(M338:O338)</f>
        <v>0</v>
      </c>
      <c r="Q338" s="1">
        <v>0</v>
      </c>
      <c r="R338" s="3"/>
      <c r="S338" s="3"/>
    </row>
    <row r="339" spans="1:19" x14ac:dyDescent="0.25">
      <c r="A339" s="22"/>
      <c r="B339" s="23"/>
      <c r="C339" s="22"/>
      <c r="D339" s="22"/>
      <c r="E339" s="22"/>
      <c r="F339" s="23"/>
      <c r="G339" s="22" t="s">
        <v>97</v>
      </c>
      <c r="H339" s="23"/>
      <c r="I339" s="23" t="s">
        <v>33</v>
      </c>
      <c r="J339" s="1">
        <v>11</v>
      </c>
      <c r="K339" s="1">
        <v>62</v>
      </c>
      <c r="L339" s="1">
        <v>8</v>
      </c>
      <c r="M339" s="1">
        <f>J339+K339+L339</f>
        <v>81</v>
      </c>
      <c r="N339" s="1">
        <v>262</v>
      </c>
      <c r="O339" s="1"/>
      <c r="P339" s="1">
        <f t="shared" si="213"/>
        <v>343</v>
      </c>
      <c r="Q339" s="1">
        <v>7971.8</v>
      </c>
      <c r="R339" s="3"/>
      <c r="S339" s="3"/>
    </row>
    <row r="340" spans="1:19" x14ac:dyDescent="0.25">
      <c r="A340" s="22"/>
      <c r="B340" s="23"/>
      <c r="C340" s="22"/>
      <c r="D340" s="22"/>
      <c r="E340" s="22"/>
      <c r="F340" s="23"/>
      <c r="G340" s="22">
        <v>90</v>
      </c>
      <c r="H340" s="23"/>
      <c r="I340" s="29" t="s">
        <v>20</v>
      </c>
      <c r="J340" s="3">
        <f t="shared" ref="J340:Q340" si="214">SUM(J338:J339)</f>
        <v>11</v>
      </c>
      <c r="K340" s="3">
        <f t="shared" si="214"/>
        <v>62</v>
      </c>
      <c r="L340" s="3">
        <f t="shared" si="214"/>
        <v>8</v>
      </c>
      <c r="M340" s="3">
        <f t="shared" si="214"/>
        <v>81</v>
      </c>
      <c r="N340" s="3">
        <f t="shared" si="214"/>
        <v>262</v>
      </c>
      <c r="O340" s="3">
        <f t="shared" si="214"/>
        <v>0</v>
      </c>
      <c r="P340" s="30">
        <f t="shared" si="214"/>
        <v>343</v>
      </c>
      <c r="Q340" s="3">
        <f t="shared" si="214"/>
        <v>7971.8</v>
      </c>
      <c r="R340" s="3">
        <v>59389.91</v>
      </c>
      <c r="S340" s="3" t="s">
        <v>128</v>
      </c>
    </row>
    <row r="341" spans="1:19" x14ac:dyDescent="0.25">
      <c r="A341" s="22">
        <v>83</v>
      </c>
      <c r="B341" s="23" t="s">
        <v>86</v>
      </c>
      <c r="C341" s="22">
        <v>86</v>
      </c>
      <c r="D341" s="22">
        <v>19</v>
      </c>
      <c r="E341" s="22">
        <v>1</v>
      </c>
      <c r="F341" s="23">
        <v>5.8</v>
      </c>
      <c r="G341" s="22" t="s">
        <v>26</v>
      </c>
      <c r="H341" s="23" t="s">
        <v>22</v>
      </c>
      <c r="I341" s="23" t="s">
        <v>42</v>
      </c>
      <c r="J341" s="1">
        <v>0</v>
      </c>
      <c r="K341" s="1">
        <v>22</v>
      </c>
      <c r="L341" s="1">
        <v>8</v>
      </c>
      <c r="M341" s="1">
        <f>J341+K341+L341</f>
        <v>30</v>
      </c>
      <c r="N341" s="1">
        <v>84</v>
      </c>
      <c r="O341" s="1"/>
      <c r="P341" s="1">
        <f t="shared" ref="P341:P343" si="215">SUM(M341:O341)</f>
        <v>114</v>
      </c>
      <c r="Q341" s="1">
        <v>33070.400000000001</v>
      </c>
      <c r="R341" s="3"/>
      <c r="S341" s="3"/>
    </row>
    <row r="342" spans="1:19" x14ac:dyDescent="0.25">
      <c r="A342" s="22"/>
      <c r="B342" s="23"/>
      <c r="C342" s="22"/>
      <c r="D342" s="22"/>
      <c r="E342" s="22"/>
      <c r="F342" s="23"/>
      <c r="G342" s="22" t="s">
        <v>98</v>
      </c>
      <c r="H342" s="23"/>
      <c r="I342" s="23" t="s">
        <v>33</v>
      </c>
      <c r="J342" s="1">
        <v>38</v>
      </c>
      <c r="K342" s="1">
        <v>211</v>
      </c>
      <c r="L342" s="1">
        <v>25</v>
      </c>
      <c r="M342" s="1">
        <f>J342+K342+L342</f>
        <v>274</v>
      </c>
      <c r="N342" s="1">
        <v>694</v>
      </c>
      <c r="O342" s="1"/>
      <c r="P342" s="1">
        <f t="shared" si="215"/>
        <v>968</v>
      </c>
      <c r="Q342" s="1">
        <v>26603</v>
      </c>
      <c r="R342" s="3"/>
      <c r="S342" s="3"/>
    </row>
    <row r="343" spans="1:19" x14ac:dyDescent="0.25">
      <c r="A343" s="22"/>
      <c r="B343" s="23"/>
      <c r="C343" s="22"/>
      <c r="D343" s="22"/>
      <c r="E343" s="22"/>
      <c r="F343" s="23"/>
      <c r="G343" s="22">
        <v>70</v>
      </c>
      <c r="H343" s="23"/>
      <c r="I343" s="23" t="s">
        <v>23</v>
      </c>
      <c r="J343" s="1">
        <v>4</v>
      </c>
      <c r="K343" s="1">
        <v>26</v>
      </c>
      <c r="L343" s="1">
        <v>2</v>
      </c>
      <c r="M343" s="1">
        <f>J343+K343+L343</f>
        <v>32</v>
      </c>
      <c r="N343" s="1">
        <v>71</v>
      </c>
      <c r="O343" s="1"/>
      <c r="P343" s="1">
        <f t="shared" si="215"/>
        <v>103</v>
      </c>
      <c r="Q343" s="1">
        <v>1045.4000000000001</v>
      </c>
      <c r="R343" s="3"/>
      <c r="S343" s="3"/>
    </row>
    <row r="344" spans="1:19" x14ac:dyDescent="0.25">
      <c r="A344" s="22"/>
      <c r="B344" s="23"/>
      <c r="C344" s="22"/>
      <c r="D344" s="22"/>
      <c r="E344" s="22"/>
      <c r="F344" s="23"/>
      <c r="G344" s="22"/>
      <c r="H344" s="23"/>
      <c r="I344" s="29" t="s">
        <v>20</v>
      </c>
      <c r="J344" s="3">
        <f t="shared" ref="J344:Q344" si="216">SUM(J341:J343)</f>
        <v>42</v>
      </c>
      <c r="K344" s="3">
        <f t="shared" si="216"/>
        <v>259</v>
      </c>
      <c r="L344" s="3">
        <f t="shared" si="216"/>
        <v>35</v>
      </c>
      <c r="M344" s="3">
        <f t="shared" si="216"/>
        <v>336</v>
      </c>
      <c r="N344" s="3">
        <f t="shared" si="216"/>
        <v>849</v>
      </c>
      <c r="O344" s="3">
        <f t="shared" si="216"/>
        <v>0</v>
      </c>
      <c r="P344" s="30">
        <f t="shared" si="216"/>
        <v>1185</v>
      </c>
      <c r="Q344" s="3">
        <f t="shared" si="216"/>
        <v>60718.8</v>
      </c>
      <c r="R344" s="3">
        <v>202800.79</v>
      </c>
      <c r="S344" s="3" t="s">
        <v>128</v>
      </c>
    </row>
    <row r="345" spans="1:19" x14ac:dyDescent="0.25">
      <c r="A345" s="22">
        <v>84</v>
      </c>
      <c r="B345" s="23" t="s">
        <v>86</v>
      </c>
      <c r="C345" s="22">
        <v>86</v>
      </c>
      <c r="D345" s="22">
        <v>25</v>
      </c>
      <c r="E345" s="22">
        <v>2</v>
      </c>
      <c r="F345" s="23">
        <v>3</v>
      </c>
      <c r="G345" s="22" t="s">
        <v>26</v>
      </c>
      <c r="H345" s="23" t="s">
        <v>22</v>
      </c>
      <c r="I345" s="23" t="s">
        <v>42</v>
      </c>
      <c r="J345" s="1">
        <v>0</v>
      </c>
      <c r="K345" s="1">
        <v>3</v>
      </c>
      <c r="L345" s="1">
        <v>4</v>
      </c>
      <c r="M345" s="1">
        <f>J345+K345+L345</f>
        <v>7</v>
      </c>
      <c r="N345" s="1">
        <v>46</v>
      </c>
      <c r="O345" s="1"/>
      <c r="P345" s="1">
        <f t="shared" ref="P345:P347" si="217">SUM(M345:O345)</f>
        <v>53</v>
      </c>
      <c r="Q345" s="1">
        <v>7815.6</v>
      </c>
      <c r="R345" s="3"/>
      <c r="S345" s="3"/>
    </row>
    <row r="346" spans="1:19" x14ac:dyDescent="0.25">
      <c r="A346" s="22"/>
      <c r="B346" s="23"/>
      <c r="C346" s="22"/>
      <c r="D346" s="22"/>
      <c r="E346" s="22"/>
      <c r="F346" s="23"/>
      <c r="G346" s="22" t="s">
        <v>99</v>
      </c>
      <c r="H346" s="23"/>
      <c r="I346" s="23" t="s">
        <v>33</v>
      </c>
      <c r="J346" s="1">
        <v>15</v>
      </c>
      <c r="K346" s="1">
        <v>83</v>
      </c>
      <c r="L346" s="1">
        <v>11</v>
      </c>
      <c r="M346" s="1">
        <f>J346+K346+L346</f>
        <v>109</v>
      </c>
      <c r="N346" s="1">
        <v>269</v>
      </c>
      <c r="O346" s="1"/>
      <c r="P346" s="1">
        <f t="shared" si="217"/>
        <v>378</v>
      </c>
      <c r="Q346" s="1">
        <v>10514.9</v>
      </c>
      <c r="R346" s="3"/>
      <c r="S346" s="3"/>
    </row>
    <row r="347" spans="1:19" x14ac:dyDescent="0.25">
      <c r="A347" s="22"/>
      <c r="B347" s="23"/>
      <c r="C347" s="22"/>
      <c r="D347" s="22"/>
      <c r="E347" s="22"/>
      <c r="F347" s="23"/>
      <c r="G347" s="22">
        <v>65</v>
      </c>
      <c r="H347" s="23"/>
      <c r="I347" s="23" t="s">
        <v>32</v>
      </c>
      <c r="J347" s="1">
        <v>0</v>
      </c>
      <c r="K347" s="1">
        <v>0</v>
      </c>
      <c r="L347" s="1">
        <v>0</v>
      </c>
      <c r="M347" s="1">
        <f>J347+K347+L347</f>
        <v>0</v>
      </c>
      <c r="N347" s="1">
        <v>111</v>
      </c>
      <c r="O347" s="1"/>
      <c r="P347" s="1">
        <f t="shared" si="217"/>
        <v>111</v>
      </c>
      <c r="Q347" s="1">
        <v>5383.5</v>
      </c>
      <c r="R347" s="3"/>
      <c r="S347" s="3"/>
    </row>
    <row r="348" spans="1:19" x14ac:dyDescent="0.25">
      <c r="A348" s="22"/>
      <c r="B348" s="23"/>
      <c r="C348" s="22"/>
      <c r="D348" s="22"/>
      <c r="E348" s="22"/>
      <c r="F348" s="23"/>
      <c r="G348" s="22"/>
      <c r="H348" s="23"/>
      <c r="I348" s="29" t="s">
        <v>20</v>
      </c>
      <c r="J348" s="3">
        <f t="shared" ref="J348:Q348" si="218">SUM(J345:J347)</f>
        <v>15</v>
      </c>
      <c r="K348" s="3">
        <f t="shared" si="218"/>
        <v>86</v>
      </c>
      <c r="L348" s="3">
        <f t="shared" si="218"/>
        <v>15</v>
      </c>
      <c r="M348" s="3">
        <f t="shared" si="218"/>
        <v>116</v>
      </c>
      <c r="N348" s="3">
        <f t="shared" si="218"/>
        <v>426</v>
      </c>
      <c r="O348" s="3">
        <f t="shared" si="218"/>
        <v>0</v>
      </c>
      <c r="P348" s="30">
        <f t="shared" si="218"/>
        <v>542</v>
      </c>
      <c r="Q348" s="3">
        <f t="shared" si="218"/>
        <v>23714</v>
      </c>
      <c r="R348" s="3">
        <v>96990.26</v>
      </c>
      <c r="S348" s="3" t="s">
        <v>128</v>
      </c>
    </row>
    <row r="349" spans="1:19" x14ac:dyDescent="0.25">
      <c r="A349" s="22">
        <v>85</v>
      </c>
      <c r="B349" s="23" t="s">
        <v>86</v>
      </c>
      <c r="C349" s="22">
        <v>89</v>
      </c>
      <c r="D349" s="22">
        <v>8</v>
      </c>
      <c r="E349" s="22">
        <v>1</v>
      </c>
      <c r="F349" s="23">
        <v>6.5</v>
      </c>
      <c r="G349" s="22" t="s">
        <v>26</v>
      </c>
      <c r="H349" s="23" t="s">
        <v>22</v>
      </c>
      <c r="I349" s="23" t="s">
        <v>42</v>
      </c>
      <c r="J349" s="1">
        <v>0</v>
      </c>
      <c r="K349" s="1">
        <v>21</v>
      </c>
      <c r="L349" s="1">
        <v>12</v>
      </c>
      <c r="M349" s="1">
        <f>J349+K349+L349</f>
        <v>33</v>
      </c>
      <c r="N349" s="1">
        <v>130</v>
      </c>
      <c r="O349" s="1"/>
      <c r="P349" s="1">
        <f t="shared" ref="P349:P352" si="219">SUM(M349:O349)</f>
        <v>163</v>
      </c>
      <c r="Q349" s="33">
        <v>36429.199999999997</v>
      </c>
      <c r="R349" s="3"/>
      <c r="S349" s="3"/>
    </row>
    <row r="350" spans="1:19" x14ac:dyDescent="0.25">
      <c r="A350" s="22" t="s">
        <v>24</v>
      </c>
      <c r="B350" s="23"/>
      <c r="C350" s="22"/>
      <c r="D350" s="22"/>
      <c r="E350" s="22"/>
      <c r="F350" s="23"/>
      <c r="G350" s="22" t="s">
        <v>100</v>
      </c>
      <c r="H350" s="23"/>
      <c r="I350" s="23" t="s">
        <v>25</v>
      </c>
      <c r="J350" s="1">
        <v>11</v>
      </c>
      <c r="K350" s="1">
        <v>24</v>
      </c>
      <c r="L350" s="1">
        <v>4</v>
      </c>
      <c r="M350" s="1">
        <f>SUBTOTAL(9,J350:L350)</f>
        <v>39</v>
      </c>
      <c r="N350" s="1">
        <v>117</v>
      </c>
      <c r="O350" s="1"/>
      <c r="P350" s="1">
        <f t="shared" si="219"/>
        <v>156</v>
      </c>
      <c r="Q350" s="33">
        <v>7553.4</v>
      </c>
      <c r="R350" s="3"/>
      <c r="S350" s="3"/>
    </row>
    <row r="351" spans="1:19" x14ac:dyDescent="0.25">
      <c r="A351" s="22"/>
      <c r="B351" s="23"/>
      <c r="C351" s="22"/>
      <c r="D351" s="22"/>
      <c r="E351" s="22"/>
      <c r="F351" s="23"/>
      <c r="G351" s="22">
        <v>80</v>
      </c>
      <c r="H351" s="23"/>
      <c r="I351" s="23" t="s">
        <v>33</v>
      </c>
      <c r="J351" s="1">
        <v>76</v>
      </c>
      <c r="K351" s="1">
        <v>228</v>
      </c>
      <c r="L351" s="1">
        <v>29</v>
      </c>
      <c r="M351" s="1">
        <f>SUBTOTAL(9,J351:L351)</f>
        <v>333</v>
      </c>
      <c r="N351" s="1">
        <v>872</v>
      </c>
      <c r="O351" s="1"/>
      <c r="P351" s="1">
        <f t="shared" si="219"/>
        <v>1205</v>
      </c>
      <c r="Q351" s="33">
        <v>33468.5</v>
      </c>
      <c r="R351" s="3"/>
      <c r="S351" s="3"/>
    </row>
    <row r="352" spans="1:19" x14ac:dyDescent="0.25">
      <c r="A352" s="22"/>
      <c r="B352" s="23"/>
      <c r="C352" s="22"/>
      <c r="D352" s="22"/>
      <c r="E352" s="22"/>
      <c r="F352" s="23"/>
      <c r="G352" s="22"/>
      <c r="H352" s="23"/>
      <c r="I352" s="23" t="s">
        <v>23</v>
      </c>
      <c r="J352" s="1">
        <v>11</v>
      </c>
      <c r="K352" s="1">
        <v>28</v>
      </c>
      <c r="L352" s="1">
        <v>2</v>
      </c>
      <c r="M352" s="1">
        <f>SUBTOTAL(9,J352:L352)</f>
        <v>41</v>
      </c>
      <c r="N352" s="1">
        <v>109</v>
      </c>
      <c r="O352" s="1"/>
      <c r="P352" s="1">
        <f t="shared" si="219"/>
        <v>150</v>
      </c>
      <c r="Q352" s="33">
        <v>1421</v>
      </c>
      <c r="R352" s="3"/>
      <c r="S352" s="3"/>
    </row>
    <row r="353" spans="1:19" x14ac:dyDescent="0.25">
      <c r="A353" s="22" t="s">
        <v>24</v>
      </c>
      <c r="B353" s="23"/>
      <c r="C353" s="22"/>
      <c r="D353" s="28"/>
      <c r="E353" s="28"/>
      <c r="F353" s="29"/>
      <c r="G353" s="22"/>
      <c r="H353" s="29"/>
      <c r="I353" s="29" t="s">
        <v>20</v>
      </c>
      <c r="J353" s="3">
        <f>SUM(J349:J352)</f>
        <v>98</v>
      </c>
      <c r="K353" s="3">
        <f t="shared" ref="K353:M353" si="220">SUM(K349:K352)</f>
        <v>301</v>
      </c>
      <c r="L353" s="3">
        <f t="shared" si="220"/>
        <v>47</v>
      </c>
      <c r="M353" s="3">
        <f t="shared" si="220"/>
        <v>446</v>
      </c>
      <c r="N353" s="3">
        <f>SUM(N349:N352)</f>
        <v>1228</v>
      </c>
      <c r="O353" s="3">
        <f>SUM(O349:O350)</f>
        <v>0</v>
      </c>
      <c r="P353" s="30">
        <f>SUM(P349:P352)</f>
        <v>1674</v>
      </c>
      <c r="Q353" s="3">
        <f>SUM(Q349:Q350:Q352)</f>
        <v>78872.100000000006</v>
      </c>
      <c r="R353" s="3">
        <v>238193.74</v>
      </c>
      <c r="S353" s="3" t="s">
        <v>129</v>
      </c>
    </row>
    <row r="354" spans="1:19" x14ac:dyDescent="0.25">
      <c r="A354" s="22">
        <v>86</v>
      </c>
      <c r="B354" s="23" t="s">
        <v>86</v>
      </c>
      <c r="C354" s="22">
        <v>89</v>
      </c>
      <c r="D354" s="22">
        <v>10</v>
      </c>
      <c r="E354" s="22">
        <v>2</v>
      </c>
      <c r="F354" s="23">
        <v>4.3</v>
      </c>
      <c r="G354" s="22" t="s">
        <v>26</v>
      </c>
      <c r="H354" s="23" t="s">
        <v>22</v>
      </c>
      <c r="I354" s="23" t="s">
        <v>23</v>
      </c>
      <c r="J354" s="1">
        <v>10</v>
      </c>
      <c r="K354" s="1">
        <v>26</v>
      </c>
      <c r="L354" s="1">
        <v>2</v>
      </c>
      <c r="M354" s="1">
        <f>J354+K354+L354</f>
        <v>38</v>
      </c>
      <c r="N354" s="1">
        <v>86</v>
      </c>
      <c r="O354" s="1"/>
      <c r="P354" s="1">
        <f t="shared" ref="P354:P356" si="221">SUM(M354:O354)</f>
        <v>124</v>
      </c>
      <c r="Q354" s="1">
        <v>1298</v>
      </c>
      <c r="R354" s="3"/>
      <c r="S354" s="3"/>
    </row>
    <row r="355" spans="1:19" x14ac:dyDescent="0.25">
      <c r="A355" s="22"/>
      <c r="B355" s="23"/>
      <c r="C355" s="22"/>
      <c r="D355" s="22"/>
      <c r="E355" s="22"/>
      <c r="F355" s="23"/>
      <c r="G355" s="22" t="s">
        <v>101</v>
      </c>
      <c r="H355" s="23"/>
      <c r="I355" s="23" t="s">
        <v>33</v>
      </c>
      <c r="J355" s="1">
        <v>27</v>
      </c>
      <c r="K355" s="1">
        <v>62</v>
      </c>
      <c r="L355" s="1">
        <v>7</v>
      </c>
      <c r="M355" s="1">
        <f>J355+K355+L355</f>
        <v>96</v>
      </c>
      <c r="N355" s="1">
        <v>342</v>
      </c>
      <c r="O355" s="1"/>
      <c r="P355" s="1">
        <f t="shared" si="221"/>
        <v>438</v>
      </c>
      <c r="Q355" s="1">
        <v>10106.5</v>
      </c>
      <c r="R355" s="3"/>
      <c r="S355" s="3"/>
    </row>
    <row r="356" spans="1:19" x14ac:dyDescent="0.25">
      <c r="A356" s="22"/>
      <c r="B356" s="23"/>
      <c r="C356" s="22"/>
      <c r="D356" s="22"/>
      <c r="E356" s="22"/>
      <c r="F356" s="23"/>
      <c r="G356" s="22">
        <v>100</v>
      </c>
      <c r="H356" s="23"/>
      <c r="I356" s="23" t="s">
        <v>32</v>
      </c>
      <c r="J356" s="1">
        <v>0</v>
      </c>
      <c r="K356" s="1">
        <v>0</v>
      </c>
      <c r="L356" s="1">
        <v>0</v>
      </c>
      <c r="M356" s="1">
        <f>J356+K356+L356</f>
        <v>0</v>
      </c>
      <c r="N356" s="1">
        <v>154</v>
      </c>
      <c r="O356" s="1"/>
      <c r="P356" s="1">
        <f t="shared" si="221"/>
        <v>154</v>
      </c>
      <c r="Q356" s="1">
        <v>7469</v>
      </c>
      <c r="R356" s="3"/>
      <c r="S356" s="3"/>
    </row>
    <row r="357" spans="1:19" x14ac:dyDescent="0.25">
      <c r="A357" s="22"/>
      <c r="B357" s="23"/>
      <c r="C357" s="22"/>
      <c r="D357" s="22"/>
      <c r="E357" s="22"/>
      <c r="F357" s="23"/>
      <c r="G357" s="22"/>
      <c r="H357" s="23"/>
      <c r="I357" s="29" t="s">
        <v>20</v>
      </c>
      <c r="J357" s="3">
        <f t="shared" ref="J357:Q357" si="222">SUM(J354:J356)</f>
        <v>37</v>
      </c>
      <c r="K357" s="3">
        <f t="shared" si="222"/>
        <v>88</v>
      </c>
      <c r="L357" s="3">
        <f t="shared" si="222"/>
        <v>9</v>
      </c>
      <c r="M357" s="3">
        <f t="shared" si="222"/>
        <v>134</v>
      </c>
      <c r="N357" s="3">
        <f t="shared" si="222"/>
        <v>582</v>
      </c>
      <c r="O357" s="3">
        <f t="shared" si="222"/>
        <v>0</v>
      </c>
      <c r="P357" s="30">
        <f t="shared" si="222"/>
        <v>716</v>
      </c>
      <c r="Q357" s="3">
        <f t="shared" si="222"/>
        <v>18873.5</v>
      </c>
      <c r="R357" s="3">
        <v>123810.16</v>
      </c>
      <c r="S357" s="3" t="s">
        <v>129</v>
      </c>
    </row>
    <row r="358" spans="1:19" x14ac:dyDescent="0.25">
      <c r="A358" s="22">
        <v>87</v>
      </c>
      <c r="B358" s="23" t="s">
        <v>86</v>
      </c>
      <c r="C358" s="22">
        <v>91</v>
      </c>
      <c r="D358" s="22">
        <v>2</v>
      </c>
      <c r="E358" s="22">
        <v>1</v>
      </c>
      <c r="F358" s="23">
        <v>2</v>
      </c>
      <c r="G358" s="22" t="s">
        <v>26</v>
      </c>
      <c r="H358" s="23" t="s">
        <v>22</v>
      </c>
      <c r="I358" s="23" t="s">
        <v>33</v>
      </c>
      <c r="J358" s="1">
        <v>15</v>
      </c>
      <c r="K358" s="1">
        <v>46</v>
      </c>
      <c r="L358" s="1">
        <v>6</v>
      </c>
      <c r="M358" s="1">
        <f>J358+K358+L358</f>
        <v>67</v>
      </c>
      <c r="N358" s="1">
        <v>182</v>
      </c>
      <c r="O358" s="1"/>
      <c r="P358" s="1">
        <f t="shared" ref="P358:P359" si="223">SUM(M358:O358)</f>
        <v>249</v>
      </c>
      <c r="Q358" s="1">
        <v>6733.2</v>
      </c>
      <c r="R358" s="3"/>
      <c r="S358" s="3"/>
    </row>
    <row r="359" spans="1:19" x14ac:dyDescent="0.25">
      <c r="A359" s="22"/>
      <c r="B359" s="23"/>
      <c r="C359" s="22"/>
      <c r="D359" s="22"/>
      <c r="E359" s="22"/>
      <c r="F359" s="23"/>
      <c r="G359" s="22" t="s">
        <v>102</v>
      </c>
      <c r="H359" s="23"/>
      <c r="I359" s="23" t="s">
        <v>23</v>
      </c>
      <c r="J359" s="1">
        <v>5</v>
      </c>
      <c r="K359" s="1">
        <v>10</v>
      </c>
      <c r="L359" s="1">
        <v>1</v>
      </c>
      <c r="M359" s="1">
        <f>J359+K359+L359</f>
        <v>16</v>
      </c>
      <c r="N359" s="1">
        <v>36</v>
      </c>
      <c r="O359" s="1"/>
      <c r="P359" s="1">
        <f t="shared" si="223"/>
        <v>52</v>
      </c>
      <c r="Q359" s="1">
        <v>551.4</v>
      </c>
      <c r="R359" s="3"/>
      <c r="S359" s="3"/>
    </row>
    <row r="360" spans="1:19" x14ac:dyDescent="0.25">
      <c r="A360" s="22"/>
      <c r="B360" s="23"/>
      <c r="C360" s="22"/>
      <c r="D360" s="22"/>
      <c r="E360" s="22"/>
      <c r="F360" s="23"/>
      <c r="G360" s="22">
        <v>85</v>
      </c>
      <c r="H360" s="23"/>
      <c r="I360" s="29" t="s">
        <v>20</v>
      </c>
      <c r="J360" s="3">
        <f t="shared" ref="J360" si="224">SUM(J358:J359)</f>
        <v>20</v>
      </c>
      <c r="K360" s="3">
        <f t="shared" ref="K360:Q360" si="225">SUM(K358:K359)</f>
        <v>56</v>
      </c>
      <c r="L360" s="3">
        <f t="shared" si="225"/>
        <v>7</v>
      </c>
      <c r="M360" s="3">
        <f t="shared" si="225"/>
        <v>83</v>
      </c>
      <c r="N360" s="3">
        <f t="shared" si="225"/>
        <v>218</v>
      </c>
      <c r="O360" s="3">
        <f t="shared" si="225"/>
        <v>0</v>
      </c>
      <c r="P360" s="30">
        <f t="shared" si="225"/>
        <v>301</v>
      </c>
      <c r="Q360" s="3">
        <f t="shared" si="225"/>
        <v>7284.5999999999995</v>
      </c>
      <c r="R360" s="3">
        <v>56382.8</v>
      </c>
      <c r="S360" s="3" t="s">
        <v>129</v>
      </c>
    </row>
    <row r="361" spans="1:19" x14ac:dyDescent="0.25">
      <c r="A361" s="22">
        <v>88</v>
      </c>
      <c r="B361" s="23" t="s">
        <v>86</v>
      </c>
      <c r="C361" s="22">
        <v>91</v>
      </c>
      <c r="D361" s="22">
        <v>9</v>
      </c>
      <c r="E361" s="22">
        <v>2</v>
      </c>
      <c r="F361" s="23">
        <v>8.3000000000000007</v>
      </c>
      <c r="G361" s="22" t="s">
        <v>26</v>
      </c>
      <c r="H361" s="23" t="s">
        <v>22</v>
      </c>
      <c r="I361" s="23" t="s">
        <v>23</v>
      </c>
      <c r="J361" s="1">
        <v>4</v>
      </c>
      <c r="K361" s="1">
        <v>9</v>
      </c>
      <c r="L361" s="1">
        <v>1</v>
      </c>
      <c r="M361" s="1">
        <f>J361+K361+L361</f>
        <v>14</v>
      </c>
      <c r="N361" s="1">
        <v>54</v>
      </c>
      <c r="O361" s="1"/>
      <c r="P361" s="1">
        <f t="shared" ref="P361:P363" si="226">SUM(M361:O361)</f>
        <v>68</v>
      </c>
      <c r="Q361" s="1">
        <v>499.6</v>
      </c>
      <c r="R361" s="3"/>
      <c r="S361" s="3"/>
    </row>
    <row r="362" spans="1:19" x14ac:dyDescent="0.25">
      <c r="A362" s="22"/>
      <c r="B362" s="23"/>
      <c r="C362" s="22"/>
      <c r="D362" s="22"/>
      <c r="E362" s="22"/>
      <c r="F362" s="23"/>
      <c r="G362" s="22" t="s">
        <v>103</v>
      </c>
      <c r="H362" s="23"/>
      <c r="I362" s="23" t="s">
        <v>33</v>
      </c>
      <c r="J362" s="1">
        <v>73</v>
      </c>
      <c r="K362" s="1">
        <v>213</v>
      </c>
      <c r="L362" s="1">
        <v>23</v>
      </c>
      <c r="M362" s="1">
        <f>J362+K362+L362</f>
        <v>309</v>
      </c>
      <c r="N362" s="1">
        <v>839</v>
      </c>
      <c r="O362" s="1"/>
      <c r="P362" s="1">
        <f t="shared" si="226"/>
        <v>1148</v>
      </c>
      <c r="Q362" s="1">
        <v>31386.5</v>
      </c>
      <c r="R362" s="3"/>
      <c r="S362" s="3"/>
    </row>
    <row r="363" spans="1:19" x14ac:dyDescent="0.25">
      <c r="A363" s="22"/>
      <c r="B363" s="23"/>
      <c r="C363" s="22"/>
      <c r="D363" s="22"/>
      <c r="E363" s="22"/>
      <c r="F363" s="23"/>
      <c r="G363" s="22">
        <v>80</v>
      </c>
      <c r="H363" s="23"/>
      <c r="I363" s="23" t="s">
        <v>32</v>
      </c>
      <c r="J363" s="1">
        <v>0</v>
      </c>
      <c r="K363" s="1">
        <v>0</v>
      </c>
      <c r="L363" s="1">
        <v>0</v>
      </c>
      <c r="M363" s="1">
        <f>J363+K363+L363</f>
        <v>0</v>
      </c>
      <c r="N363" s="1">
        <v>154</v>
      </c>
      <c r="O363" s="1"/>
      <c r="P363" s="1">
        <f t="shared" si="226"/>
        <v>154</v>
      </c>
      <c r="Q363" s="1">
        <v>7469</v>
      </c>
      <c r="R363" s="3"/>
      <c r="S363" s="3"/>
    </row>
    <row r="364" spans="1:19" x14ac:dyDescent="0.25">
      <c r="A364" s="22"/>
      <c r="B364" s="23"/>
      <c r="C364" s="22"/>
      <c r="D364" s="22"/>
      <c r="E364" s="22"/>
      <c r="F364" s="23"/>
      <c r="G364" s="22"/>
      <c r="H364" s="23"/>
      <c r="I364" s="29" t="s">
        <v>20</v>
      </c>
      <c r="J364" s="3">
        <f t="shared" ref="J364:Q364" si="227">SUM(J361:J363)</f>
        <v>77</v>
      </c>
      <c r="K364" s="3">
        <f t="shared" si="227"/>
        <v>222</v>
      </c>
      <c r="L364" s="3">
        <f t="shared" si="227"/>
        <v>24</v>
      </c>
      <c r="M364" s="3">
        <f t="shared" si="227"/>
        <v>323</v>
      </c>
      <c r="N364" s="3">
        <f t="shared" si="227"/>
        <v>1047</v>
      </c>
      <c r="O364" s="3">
        <f t="shared" si="227"/>
        <v>0</v>
      </c>
      <c r="P364" s="30">
        <f t="shared" si="227"/>
        <v>1370</v>
      </c>
      <c r="Q364" s="3">
        <f t="shared" si="227"/>
        <v>39355.1</v>
      </c>
      <c r="R364" s="3">
        <v>242427.42</v>
      </c>
      <c r="S364" s="3" t="s">
        <v>129</v>
      </c>
    </row>
    <row r="365" spans="1:19" x14ac:dyDescent="0.25">
      <c r="A365" s="22">
        <v>89</v>
      </c>
      <c r="B365" s="23" t="s">
        <v>86</v>
      </c>
      <c r="C365" s="22">
        <v>93</v>
      </c>
      <c r="D365" s="22">
        <v>29</v>
      </c>
      <c r="E365" s="22">
        <v>1</v>
      </c>
      <c r="F365" s="23">
        <v>2.6</v>
      </c>
      <c r="G365" s="22" t="s">
        <v>26</v>
      </c>
      <c r="H365" s="23" t="s">
        <v>22</v>
      </c>
      <c r="I365" s="23" t="s">
        <v>42</v>
      </c>
      <c r="J365" s="1">
        <v>0</v>
      </c>
      <c r="K365" s="1">
        <v>10</v>
      </c>
      <c r="L365" s="1">
        <v>4</v>
      </c>
      <c r="M365" s="1">
        <f>J365+K365+L365</f>
        <v>14</v>
      </c>
      <c r="N365" s="1">
        <v>37</v>
      </c>
      <c r="O365" s="1"/>
      <c r="P365" s="1">
        <f t="shared" ref="P365:P368" si="228">SUM(M365:O365)</f>
        <v>51</v>
      </c>
      <c r="Q365" s="33">
        <v>15178.5</v>
      </c>
      <c r="R365" s="3"/>
      <c r="S365" s="3"/>
    </row>
    <row r="366" spans="1:19" x14ac:dyDescent="0.25">
      <c r="A366" s="22" t="s">
        <v>24</v>
      </c>
      <c r="B366" s="23"/>
      <c r="C366" s="22"/>
      <c r="D366" s="22"/>
      <c r="E366" s="22"/>
      <c r="F366" s="23"/>
      <c r="G366" s="22" t="s">
        <v>104</v>
      </c>
      <c r="H366" s="23"/>
      <c r="I366" s="23" t="s">
        <v>32</v>
      </c>
      <c r="J366" s="1">
        <v>0</v>
      </c>
      <c r="K366" s="1">
        <v>0</v>
      </c>
      <c r="L366" s="1">
        <v>0</v>
      </c>
      <c r="M366" s="1">
        <f>SUBTOTAL(9,J366:L366)</f>
        <v>0</v>
      </c>
      <c r="N366" s="1">
        <v>62</v>
      </c>
      <c r="O366" s="1"/>
      <c r="P366" s="1">
        <f t="shared" si="228"/>
        <v>62</v>
      </c>
      <c r="Q366" s="33">
        <v>3007</v>
      </c>
      <c r="R366" s="3"/>
      <c r="S366" s="3"/>
    </row>
    <row r="367" spans="1:19" x14ac:dyDescent="0.25">
      <c r="A367" s="22"/>
      <c r="B367" s="23"/>
      <c r="C367" s="22"/>
      <c r="D367" s="22"/>
      <c r="E367" s="22"/>
      <c r="F367" s="23"/>
      <c r="G367" s="22">
        <v>80</v>
      </c>
      <c r="H367" s="23"/>
      <c r="I367" s="23" t="s">
        <v>33</v>
      </c>
      <c r="J367" s="1">
        <v>17</v>
      </c>
      <c r="K367" s="1">
        <v>51</v>
      </c>
      <c r="L367" s="1">
        <v>5</v>
      </c>
      <c r="M367" s="1">
        <f>SUBTOTAL(9,J367:L367)</f>
        <v>73</v>
      </c>
      <c r="N367" s="1">
        <v>251</v>
      </c>
      <c r="O367" s="1"/>
      <c r="P367" s="1">
        <f t="shared" si="228"/>
        <v>324</v>
      </c>
      <c r="Q367" s="33">
        <v>7557.7</v>
      </c>
      <c r="R367" s="3"/>
      <c r="S367" s="3"/>
    </row>
    <row r="368" spans="1:19" x14ac:dyDescent="0.25">
      <c r="A368" s="22"/>
      <c r="B368" s="23"/>
      <c r="C368" s="22"/>
      <c r="D368" s="22"/>
      <c r="E368" s="22"/>
      <c r="F368" s="23"/>
      <c r="G368" s="22"/>
      <c r="H368" s="23"/>
      <c r="I368" s="23" t="s">
        <v>23</v>
      </c>
      <c r="J368" s="1">
        <v>9</v>
      </c>
      <c r="K368" s="1">
        <v>15</v>
      </c>
      <c r="L368" s="1">
        <v>2</v>
      </c>
      <c r="M368" s="1">
        <f>SUBTOTAL(9,J368:L368)</f>
        <v>26</v>
      </c>
      <c r="N368" s="1">
        <v>66</v>
      </c>
      <c r="O368" s="1"/>
      <c r="P368" s="1">
        <f t="shared" si="228"/>
        <v>92</v>
      </c>
      <c r="Q368" s="33">
        <v>906.2</v>
      </c>
      <c r="R368" s="3"/>
      <c r="S368" s="3"/>
    </row>
    <row r="369" spans="1:19" x14ac:dyDescent="0.25">
      <c r="A369" s="22" t="s">
        <v>24</v>
      </c>
      <c r="B369" s="23"/>
      <c r="C369" s="22"/>
      <c r="D369" s="28"/>
      <c r="E369" s="28"/>
      <c r="F369" s="29"/>
      <c r="G369" s="22"/>
      <c r="H369" s="29"/>
      <c r="I369" s="29" t="s">
        <v>20</v>
      </c>
      <c r="J369" s="3">
        <f>SUM(J365:J368)</f>
        <v>26</v>
      </c>
      <c r="K369" s="3">
        <f t="shared" ref="K369:M369" si="229">SUM(K365:K368)</f>
        <v>76</v>
      </c>
      <c r="L369" s="3">
        <f t="shared" si="229"/>
        <v>11</v>
      </c>
      <c r="M369" s="3">
        <f t="shared" si="229"/>
        <v>113</v>
      </c>
      <c r="N369" s="3">
        <f>SUM(N365:N368)</f>
        <v>416</v>
      </c>
      <c r="O369" s="3">
        <f>SUM(O365:O366)</f>
        <v>0</v>
      </c>
      <c r="P369" s="30">
        <f>SUM(P365:P368)</f>
        <v>529</v>
      </c>
      <c r="Q369" s="3">
        <f>SUM(Q365:Q366:Q368)</f>
        <v>26649.4</v>
      </c>
      <c r="R369" s="3">
        <v>90341.47</v>
      </c>
      <c r="S369" s="3" t="s">
        <v>129</v>
      </c>
    </row>
    <row r="370" spans="1:19" x14ac:dyDescent="0.25">
      <c r="A370" s="22">
        <v>90</v>
      </c>
      <c r="B370" s="23" t="s">
        <v>86</v>
      </c>
      <c r="C370" s="22">
        <v>94</v>
      </c>
      <c r="D370" s="22">
        <v>12</v>
      </c>
      <c r="E370" s="22">
        <v>1</v>
      </c>
      <c r="F370" s="23">
        <v>3.5</v>
      </c>
      <c r="G370" s="22" t="s">
        <v>26</v>
      </c>
      <c r="H370" s="23" t="s">
        <v>22</v>
      </c>
      <c r="I370" s="23"/>
      <c r="J370" s="1">
        <v>0</v>
      </c>
      <c r="K370" s="1">
        <v>0</v>
      </c>
      <c r="L370" s="1">
        <v>0</v>
      </c>
      <c r="M370" s="1">
        <f>J370+K370+L370</f>
        <v>0</v>
      </c>
      <c r="N370" s="1">
        <v>0</v>
      </c>
      <c r="O370" s="1"/>
      <c r="P370" s="1">
        <f t="shared" ref="P370:P371" si="230">SUM(M370:O370)</f>
        <v>0</v>
      </c>
      <c r="Q370" s="1">
        <v>0</v>
      </c>
      <c r="R370" s="3"/>
      <c r="S370" s="3"/>
    </row>
    <row r="371" spans="1:19" x14ac:dyDescent="0.25">
      <c r="A371" s="22"/>
      <c r="B371" s="23"/>
      <c r="C371" s="22"/>
      <c r="D371" s="22"/>
      <c r="E371" s="22"/>
      <c r="F371" s="23"/>
      <c r="G371" s="22" t="s">
        <v>105</v>
      </c>
      <c r="H371" s="23"/>
      <c r="I371" s="23" t="s">
        <v>33</v>
      </c>
      <c r="J371" s="1">
        <v>45</v>
      </c>
      <c r="K371" s="1">
        <v>127</v>
      </c>
      <c r="L371" s="1">
        <v>13</v>
      </c>
      <c r="M371" s="1">
        <f>J371+K371+L371</f>
        <v>185</v>
      </c>
      <c r="N371" s="1">
        <v>542</v>
      </c>
      <c r="O371" s="1"/>
      <c r="P371" s="1">
        <f t="shared" si="230"/>
        <v>727</v>
      </c>
      <c r="Q371" s="1">
        <v>18968</v>
      </c>
      <c r="R371" s="3"/>
      <c r="S371" s="3"/>
    </row>
    <row r="372" spans="1:19" x14ac:dyDescent="0.25">
      <c r="A372" s="22"/>
      <c r="B372" s="23"/>
      <c r="C372" s="22"/>
      <c r="D372" s="22"/>
      <c r="E372" s="22"/>
      <c r="F372" s="23"/>
      <c r="G372" s="22">
        <v>85</v>
      </c>
      <c r="H372" s="23"/>
      <c r="I372" s="29" t="s">
        <v>20</v>
      </c>
      <c r="J372" s="3">
        <f t="shared" ref="J372" si="231">SUM(J370:J371)</f>
        <v>45</v>
      </c>
      <c r="K372" s="3">
        <f t="shared" ref="K372:Q372" si="232">SUM(K370:K371)</f>
        <v>127</v>
      </c>
      <c r="L372" s="3">
        <f t="shared" si="232"/>
        <v>13</v>
      </c>
      <c r="M372" s="3">
        <f t="shared" si="232"/>
        <v>185</v>
      </c>
      <c r="N372" s="3">
        <f t="shared" si="232"/>
        <v>542</v>
      </c>
      <c r="O372" s="3">
        <f t="shared" si="232"/>
        <v>0</v>
      </c>
      <c r="P372" s="30">
        <f t="shared" si="232"/>
        <v>727</v>
      </c>
      <c r="Q372" s="3">
        <f t="shared" si="232"/>
        <v>18968</v>
      </c>
      <c r="R372" s="3">
        <v>104513.68</v>
      </c>
      <c r="S372" s="3" t="s">
        <v>128</v>
      </c>
    </row>
    <row r="373" spans="1:19" x14ac:dyDescent="0.25">
      <c r="A373" s="22">
        <v>91</v>
      </c>
      <c r="B373" s="23" t="s">
        <v>86</v>
      </c>
      <c r="C373" s="22">
        <v>95</v>
      </c>
      <c r="D373" s="22">
        <v>29</v>
      </c>
      <c r="E373" s="22">
        <v>1</v>
      </c>
      <c r="F373" s="23">
        <v>4.8</v>
      </c>
      <c r="G373" s="22" t="s">
        <v>26</v>
      </c>
      <c r="H373" s="23" t="s">
        <v>22</v>
      </c>
      <c r="I373" s="23"/>
      <c r="J373" s="1">
        <v>0</v>
      </c>
      <c r="K373" s="1">
        <v>0</v>
      </c>
      <c r="L373" s="1">
        <v>0</v>
      </c>
      <c r="M373" s="1">
        <f>J373+K373+L373</f>
        <v>0</v>
      </c>
      <c r="N373" s="1">
        <v>0</v>
      </c>
      <c r="O373" s="1"/>
      <c r="P373" s="1">
        <f t="shared" ref="P373:P374" si="233">SUM(M373:O373)</f>
        <v>0</v>
      </c>
      <c r="Q373" s="1">
        <v>0</v>
      </c>
      <c r="R373" s="3"/>
      <c r="S373" s="3"/>
    </row>
    <row r="374" spans="1:19" x14ac:dyDescent="0.25">
      <c r="A374" s="22"/>
      <c r="B374" s="23"/>
      <c r="C374" s="22"/>
      <c r="D374" s="22"/>
      <c r="E374" s="22"/>
      <c r="F374" s="23"/>
      <c r="G374" s="22" t="s">
        <v>106</v>
      </c>
      <c r="H374" s="23"/>
      <c r="I374" s="23" t="s">
        <v>33</v>
      </c>
      <c r="J374" s="1">
        <v>98</v>
      </c>
      <c r="K374" s="1">
        <v>340</v>
      </c>
      <c r="L374" s="1">
        <v>50</v>
      </c>
      <c r="M374" s="1">
        <f>J374+K374+L374</f>
        <v>488</v>
      </c>
      <c r="N374" s="1">
        <v>1314</v>
      </c>
      <c r="O374" s="1"/>
      <c r="P374" s="1">
        <f t="shared" si="233"/>
        <v>1802</v>
      </c>
      <c r="Q374" s="1">
        <v>48356.4</v>
      </c>
      <c r="R374" s="3"/>
      <c r="S374" s="3"/>
    </row>
    <row r="375" spans="1:19" x14ac:dyDescent="0.25">
      <c r="A375" s="22"/>
      <c r="B375" s="23"/>
      <c r="C375" s="22"/>
      <c r="D375" s="22"/>
      <c r="E375" s="22"/>
      <c r="F375" s="23"/>
      <c r="G375" s="22">
        <v>100</v>
      </c>
      <c r="H375" s="23"/>
      <c r="I375" s="29" t="s">
        <v>20</v>
      </c>
      <c r="J375" s="3">
        <f t="shared" ref="J375" si="234">SUM(J373:J374)</f>
        <v>98</v>
      </c>
      <c r="K375" s="3">
        <f t="shared" ref="K375:Q375" si="235">SUM(K373:K374)</f>
        <v>340</v>
      </c>
      <c r="L375" s="3">
        <f t="shared" si="235"/>
        <v>50</v>
      </c>
      <c r="M375" s="3">
        <f t="shared" si="235"/>
        <v>488</v>
      </c>
      <c r="N375" s="3">
        <f t="shared" si="235"/>
        <v>1314</v>
      </c>
      <c r="O375" s="3">
        <f t="shared" si="235"/>
        <v>0</v>
      </c>
      <c r="P375" s="30">
        <f t="shared" si="235"/>
        <v>1802</v>
      </c>
      <c r="Q375" s="3">
        <f t="shared" si="235"/>
        <v>48356.4</v>
      </c>
      <c r="R375" s="3">
        <v>165378.89000000001</v>
      </c>
      <c r="S375" s="3" t="s">
        <v>128</v>
      </c>
    </row>
    <row r="376" spans="1:19" x14ac:dyDescent="0.25">
      <c r="A376" s="22">
        <v>92</v>
      </c>
      <c r="B376" s="23" t="s">
        <v>86</v>
      </c>
      <c r="C376" s="22">
        <v>96</v>
      </c>
      <c r="D376" s="22">
        <v>19</v>
      </c>
      <c r="E376" s="22">
        <v>1</v>
      </c>
      <c r="F376" s="23">
        <v>7.4</v>
      </c>
      <c r="G376" s="22" t="s">
        <v>26</v>
      </c>
      <c r="H376" s="23" t="s">
        <v>22</v>
      </c>
      <c r="I376" s="23"/>
      <c r="J376" s="1">
        <v>0</v>
      </c>
      <c r="K376" s="1">
        <v>0</v>
      </c>
      <c r="L376" s="1">
        <v>0</v>
      </c>
      <c r="M376" s="1">
        <f>J376+K376+L376</f>
        <v>0</v>
      </c>
      <c r="N376" s="1">
        <v>0</v>
      </c>
      <c r="O376" s="1"/>
      <c r="P376" s="1">
        <f t="shared" ref="P376:P377" si="236">SUM(M376:O376)</f>
        <v>0</v>
      </c>
      <c r="Q376" s="1">
        <v>0</v>
      </c>
      <c r="R376" s="3"/>
      <c r="S376" s="3"/>
    </row>
    <row r="377" spans="1:19" x14ac:dyDescent="0.25">
      <c r="A377" s="22"/>
      <c r="B377" s="23"/>
      <c r="C377" s="22"/>
      <c r="D377" s="22"/>
      <c r="E377" s="22"/>
      <c r="F377" s="23"/>
      <c r="G377" s="22" t="s">
        <v>92</v>
      </c>
      <c r="H377" s="23"/>
      <c r="I377" s="23" t="s">
        <v>23</v>
      </c>
      <c r="J377" s="1">
        <v>0</v>
      </c>
      <c r="K377" s="1">
        <v>350</v>
      </c>
      <c r="L377" s="1">
        <v>58</v>
      </c>
      <c r="M377" s="1">
        <f>J377+K377+L377</f>
        <v>408</v>
      </c>
      <c r="N377" s="1">
        <v>903</v>
      </c>
      <c r="O377" s="1"/>
      <c r="P377" s="1">
        <f t="shared" si="236"/>
        <v>1311</v>
      </c>
      <c r="Q377" s="1">
        <v>12366.2</v>
      </c>
      <c r="R377" s="3"/>
      <c r="S377" s="3"/>
    </row>
    <row r="378" spans="1:19" x14ac:dyDescent="0.25">
      <c r="A378" s="22"/>
      <c r="B378" s="23"/>
      <c r="C378" s="22"/>
      <c r="D378" s="22"/>
      <c r="E378" s="22"/>
      <c r="F378" s="23"/>
      <c r="G378" s="22">
        <v>50</v>
      </c>
      <c r="H378" s="23"/>
      <c r="I378" s="29" t="s">
        <v>20</v>
      </c>
      <c r="J378" s="3">
        <f t="shared" ref="J378" si="237">SUM(J376:J377)</f>
        <v>0</v>
      </c>
      <c r="K378" s="3">
        <f t="shared" ref="K378:Q378" si="238">SUM(K376:K377)</f>
        <v>350</v>
      </c>
      <c r="L378" s="3">
        <f t="shared" si="238"/>
        <v>58</v>
      </c>
      <c r="M378" s="3">
        <f t="shared" si="238"/>
        <v>408</v>
      </c>
      <c r="N378" s="3">
        <f t="shared" si="238"/>
        <v>903</v>
      </c>
      <c r="O378" s="3">
        <f t="shared" si="238"/>
        <v>0</v>
      </c>
      <c r="P378" s="30">
        <f t="shared" si="238"/>
        <v>1311</v>
      </c>
      <c r="Q378" s="3">
        <f t="shared" si="238"/>
        <v>12366.2</v>
      </c>
      <c r="R378" s="3">
        <v>21888.17</v>
      </c>
      <c r="S378" s="3" t="s">
        <v>128</v>
      </c>
    </row>
    <row r="379" spans="1:19" x14ac:dyDescent="0.25">
      <c r="A379" s="22">
        <v>93</v>
      </c>
      <c r="B379" s="23" t="s">
        <v>86</v>
      </c>
      <c r="C379" s="22">
        <v>97</v>
      </c>
      <c r="D379" s="22">
        <v>1</v>
      </c>
      <c r="E379" s="22">
        <v>1</v>
      </c>
      <c r="F379" s="23">
        <v>8.6</v>
      </c>
      <c r="G379" s="22" t="s">
        <v>26</v>
      </c>
      <c r="H379" s="23" t="s">
        <v>22</v>
      </c>
      <c r="I379" s="23" t="s">
        <v>33</v>
      </c>
      <c r="J379" s="1">
        <v>0</v>
      </c>
      <c r="K379" s="1">
        <v>12</v>
      </c>
      <c r="L379" s="1">
        <v>47</v>
      </c>
      <c r="M379" s="1">
        <f>J379+K379+L379</f>
        <v>59</v>
      </c>
      <c r="N379" s="1">
        <v>141</v>
      </c>
      <c r="O379" s="1"/>
      <c r="P379" s="1">
        <f t="shared" ref="P379:P380" si="239">SUM(M379:O379)</f>
        <v>200</v>
      </c>
      <c r="Q379" s="1">
        <v>3600.4</v>
      </c>
      <c r="R379" s="3"/>
      <c r="S379" s="3"/>
    </row>
    <row r="380" spans="1:19" x14ac:dyDescent="0.25">
      <c r="A380" s="22"/>
      <c r="B380" s="23"/>
      <c r="C380" s="22"/>
      <c r="D380" s="22"/>
      <c r="E380" s="22"/>
      <c r="F380" s="23"/>
      <c r="G380" s="22" t="s">
        <v>131</v>
      </c>
      <c r="H380" s="23"/>
      <c r="I380" s="23" t="s">
        <v>23</v>
      </c>
      <c r="J380" s="1">
        <v>48</v>
      </c>
      <c r="K380" s="1">
        <v>276</v>
      </c>
      <c r="L380" s="1">
        <v>29</v>
      </c>
      <c r="M380" s="1">
        <f>J380+K380+L380</f>
        <v>353</v>
      </c>
      <c r="N380" s="1">
        <v>764</v>
      </c>
      <c r="O380" s="1"/>
      <c r="P380" s="1">
        <f t="shared" si="239"/>
        <v>1117</v>
      </c>
      <c r="Q380" s="1">
        <v>11446.6</v>
      </c>
      <c r="R380" s="3"/>
      <c r="S380" s="3"/>
    </row>
    <row r="381" spans="1:19" x14ac:dyDescent="0.25">
      <c r="A381" s="22"/>
      <c r="B381" s="23"/>
      <c r="C381" s="22"/>
      <c r="D381" s="22"/>
      <c r="E381" s="22"/>
      <c r="F381" s="23"/>
      <c r="G381" s="22">
        <v>45</v>
      </c>
      <c r="H381" s="23"/>
      <c r="I381" s="29" t="s">
        <v>20</v>
      </c>
      <c r="J381" s="3">
        <f t="shared" ref="J381" si="240">SUM(J379:J380)</f>
        <v>48</v>
      </c>
      <c r="K381" s="3">
        <f t="shared" ref="K381:Q381" si="241">SUM(K379:K380)</f>
        <v>288</v>
      </c>
      <c r="L381" s="3">
        <f t="shared" si="241"/>
        <v>76</v>
      </c>
      <c r="M381" s="3">
        <f t="shared" si="241"/>
        <v>412</v>
      </c>
      <c r="N381" s="3">
        <f t="shared" si="241"/>
        <v>905</v>
      </c>
      <c r="O381" s="3">
        <f t="shared" si="241"/>
        <v>0</v>
      </c>
      <c r="P381" s="30">
        <f t="shared" si="241"/>
        <v>1317</v>
      </c>
      <c r="Q381" s="3">
        <f t="shared" si="241"/>
        <v>15047</v>
      </c>
      <c r="R381" s="3">
        <v>25730.37</v>
      </c>
      <c r="S381" s="3" t="s">
        <v>128</v>
      </c>
    </row>
    <row r="382" spans="1:19" x14ac:dyDescent="0.25">
      <c r="A382" s="22">
        <v>94</v>
      </c>
      <c r="B382" s="23" t="s">
        <v>86</v>
      </c>
      <c r="C382" s="22">
        <v>100</v>
      </c>
      <c r="D382" s="22">
        <v>9</v>
      </c>
      <c r="E382" s="22">
        <v>1</v>
      </c>
      <c r="F382" s="23">
        <v>9</v>
      </c>
      <c r="G382" s="22" t="s">
        <v>26</v>
      </c>
      <c r="H382" s="23" t="s">
        <v>22</v>
      </c>
      <c r="I382" s="23" t="s">
        <v>23</v>
      </c>
      <c r="J382" s="1">
        <v>0</v>
      </c>
      <c r="K382" s="1">
        <v>144</v>
      </c>
      <c r="L382" s="1">
        <v>21</v>
      </c>
      <c r="M382" s="1">
        <f>J382+K382+L382</f>
        <v>165</v>
      </c>
      <c r="N382" s="1">
        <v>365</v>
      </c>
      <c r="O382" s="1"/>
      <c r="P382" s="1">
        <f t="shared" ref="P382:P384" si="242">SUM(M382:O382)</f>
        <v>530</v>
      </c>
      <c r="Q382" s="1">
        <v>4782.3</v>
      </c>
      <c r="R382" s="3"/>
      <c r="S382" s="3"/>
    </row>
    <row r="383" spans="1:19" x14ac:dyDescent="0.25">
      <c r="A383" s="22"/>
      <c r="B383" s="23"/>
      <c r="C383" s="22"/>
      <c r="D383" s="22"/>
      <c r="E383" s="22"/>
      <c r="F383" s="23"/>
      <c r="G383" s="22" t="s">
        <v>107</v>
      </c>
      <c r="H383" s="23"/>
      <c r="I383" s="23" t="s">
        <v>33</v>
      </c>
      <c r="J383" s="1">
        <v>0</v>
      </c>
      <c r="K383" s="1">
        <v>70</v>
      </c>
      <c r="L383" s="1">
        <v>85</v>
      </c>
      <c r="M383" s="1">
        <f>J383+K383+L383</f>
        <v>155</v>
      </c>
      <c r="N383" s="1">
        <v>440</v>
      </c>
      <c r="O383" s="1"/>
      <c r="P383" s="1">
        <f t="shared" si="242"/>
        <v>595</v>
      </c>
      <c r="Q383" s="1">
        <v>10793.5</v>
      </c>
      <c r="R383" s="3"/>
      <c r="S383" s="3"/>
    </row>
    <row r="384" spans="1:19" x14ac:dyDescent="0.25">
      <c r="A384" s="22"/>
      <c r="B384" s="23"/>
      <c r="C384" s="22"/>
      <c r="D384" s="22"/>
      <c r="E384" s="22"/>
      <c r="F384" s="23"/>
      <c r="G384" s="22">
        <v>40</v>
      </c>
      <c r="H384" s="23"/>
      <c r="I384" s="23" t="s">
        <v>32</v>
      </c>
      <c r="J384" s="1">
        <v>0</v>
      </c>
      <c r="K384" s="1">
        <v>0</v>
      </c>
      <c r="L384" s="1">
        <v>0</v>
      </c>
      <c r="M384" s="1">
        <f>J384+K384+L384</f>
        <v>0</v>
      </c>
      <c r="N384" s="1">
        <v>133</v>
      </c>
      <c r="O384" s="1"/>
      <c r="P384" s="1">
        <f t="shared" si="242"/>
        <v>133</v>
      </c>
      <c r="Q384" s="1">
        <v>6144.6</v>
      </c>
      <c r="R384" s="3"/>
      <c r="S384" s="3"/>
    </row>
    <row r="385" spans="1:19" x14ac:dyDescent="0.25">
      <c r="A385" s="22"/>
      <c r="B385" s="23"/>
      <c r="C385" s="22"/>
      <c r="D385" s="22"/>
      <c r="E385" s="22"/>
      <c r="F385" s="23"/>
      <c r="G385" s="22"/>
      <c r="H385" s="23"/>
      <c r="I385" s="29" t="s">
        <v>20</v>
      </c>
      <c r="J385" s="3">
        <f t="shared" ref="J385:Q385" si="243">SUM(J382:J384)</f>
        <v>0</v>
      </c>
      <c r="K385" s="3">
        <f t="shared" si="243"/>
        <v>214</v>
      </c>
      <c r="L385" s="3">
        <f t="shared" si="243"/>
        <v>106</v>
      </c>
      <c r="M385" s="3">
        <f t="shared" si="243"/>
        <v>320</v>
      </c>
      <c r="N385" s="3">
        <f t="shared" si="243"/>
        <v>938</v>
      </c>
      <c r="O385" s="3">
        <f t="shared" si="243"/>
        <v>0</v>
      </c>
      <c r="P385" s="30">
        <f t="shared" si="243"/>
        <v>1258</v>
      </c>
      <c r="Q385" s="3">
        <f t="shared" si="243"/>
        <v>21720.400000000001</v>
      </c>
      <c r="R385" s="3">
        <v>33015.01</v>
      </c>
      <c r="S385" s="3" t="s">
        <v>130</v>
      </c>
    </row>
    <row r="386" spans="1:19" x14ac:dyDescent="0.25">
      <c r="A386" s="22">
        <v>95</v>
      </c>
      <c r="B386" s="23" t="s">
        <v>86</v>
      </c>
      <c r="C386" s="22">
        <v>113</v>
      </c>
      <c r="D386" s="22">
        <v>1</v>
      </c>
      <c r="E386" s="22">
        <v>1</v>
      </c>
      <c r="F386" s="23">
        <v>6.9</v>
      </c>
      <c r="G386" s="22" t="s">
        <v>26</v>
      </c>
      <c r="H386" s="23" t="s">
        <v>22</v>
      </c>
      <c r="I386" s="23" t="s">
        <v>23</v>
      </c>
      <c r="J386" s="1">
        <v>7</v>
      </c>
      <c r="K386" s="1">
        <v>40</v>
      </c>
      <c r="L386" s="1">
        <v>4</v>
      </c>
      <c r="M386" s="1">
        <f>J386+K386+L386</f>
        <v>51</v>
      </c>
      <c r="N386" s="1">
        <v>110</v>
      </c>
      <c r="O386" s="1"/>
      <c r="P386" s="1">
        <f t="shared" ref="P386:P388" si="244">SUM(M386:O386)</f>
        <v>161</v>
      </c>
      <c r="Q386" s="1">
        <v>1414.8</v>
      </c>
      <c r="R386" s="3"/>
      <c r="S386" s="3"/>
    </row>
    <row r="387" spans="1:19" x14ac:dyDescent="0.25">
      <c r="A387" s="22"/>
      <c r="B387" s="23"/>
      <c r="C387" s="22"/>
      <c r="D387" s="22"/>
      <c r="E387" s="22"/>
      <c r="F387" s="23"/>
      <c r="G387" s="22" t="s">
        <v>108</v>
      </c>
      <c r="H387" s="23"/>
      <c r="I387" s="23" t="s">
        <v>42</v>
      </c>
      <c r="J387" s="1">
        <v>0</v>
      </c>
      <c r="K387" s="1">
        <v>0</v>
      </c>
      <c r="L387" s="1">
        <v>0</v>
      </c>
      <c r="M387" s="1">
        <f>J387+K387+L387</f>
        <v>0</v>
      </c>
      <c r="N387" s="1">
        <v>189</v>
      </c>
      <c r="O387" s="1"/>
      <c r="P387" s="1">
        <f t="shared" si="244"/>
        <v>189</v>
      </c>
      <c r="Q387" s="1">
        <v>7862.4</v>
      </c>
      <c r="R387" s="3"/>
      <c r="S387" s="3"/>
    </row>
    <row r="388" spans="1:19" x14ac:dyDescent="0.25">
      <c r="A388" s="22"/>
      <c r="B388" s="23"/>
      <c r="C388" s="22"/>
      <c r="D388" s="22"/>
      <c r="E388" s="22"/>
      <c r="F388" s="23"/>
      <c r="G388" s="22">
        <v>75</v>
      </c>
      <c r="H388" s="23"/>
      <c r="I388" s="23" t="s">
        <v>32</v>
      </c>
      <c r="J388" s="1">
        <v>0</v>
      </c>
      <c r="K388" s="1">
        <v>0</v>
      </c>
      <c r="L388" s="1">
        <v>0</v>
      </c>
      <c r="M388" s="1">
        <f>J388+K388+L388</f>
        <v>0</v>
      </c>
      <c r="N388" s="1">
        <v>102</v>
      </c>
      <c r="O388" s="1"/>
      <c r="P388" s="1">
        <f t="shared" si="244"/>
        <v>102</v>
      </c>
      <c r="Q388" s="1">
        <v>4243.2</v>
      </c>
      <c r="R388" s="3"/>
      <c r="S388" s="3"/>
    </row>
    <row r="389" spans="1:19" x14ac:dyDescent="0.25">
      <c r="A389" s="22"/>
      <c r="B389" s="23"/>
      <c r="C389" s="22"/>
      <c r="D389" s="22"/>
      <c r="E389" s="22"/>
      <c r="F389" s="23"/>
      <c r="G389" s="22"/>
      <c r="H389" s="23"/>
      <c r="I389" s="29" t="s">
        <v>20</v>
      </c>
      <c r="J389" s="3">
        <f t="shared" ref="J389:Q389" si="245">SUM(J386:J388)</f>
        <v>7</v>
      </c>
      <c r="K389" s="3">
        <f t="shared" si="245"/>
        <v>40</v>
      </c>
      <c r="L389" s="3">
        <f t="shared" si="245"/>
        <v>4</v>
      </c>
      <c r="M389" s="3">
        <f t="shared" si="245"/>
        <v>51</v>
      </c>
      <c r="N389" s="3">
        <f t="shared" si="245"/>
        <v>401</v>
      </c>
      <c r="O389" s="3">
        <f t="shared" si="245"/>
        <v>0</v>
      </c>
      <c r="P389" s="30">
        <f t="shared" si="245"/>
        <v>452</v>
      </c>
      <c r="Q389" s="3">
        <f t="shared" si="245"/>
        <v>13520.399999999998</v>
      </c>
      <c r="R389" s="3">
        <v>181714.18</v>
      </c>
      <c r="S389" s="3" t="s">
        <v>130</v>
      </c>
    </row>
    <row r="390" spans="1:19" x14ac:dyDescent="0.25">
      <c r="A390" s="22">
        <v>96</v>
      </c>
      <c r="B390" s="23" t="s">
        <v>86</v>
      </c>
      <c r="C390" s="22">
        <v>114</v>
      </c>
      <c r="D390" s="22">
        <v>6</v>
      </c>
      <c r="E390" s="22">
        <v>1</v>
      </c>
      <c r="F390" s="23">
        <v>6.4</v>
      </c>
      <c r="G390" s="22" t="s">
        <v>26</v>
      </c>
      <c r="H390" s="23" t="s">
        <v>22</v>
      </c>
      <c r="I390" s="23" t="s">
        <v>42</v>
      </c>
      <c r="J390" s="1">
        <v>0</v>
      </c>
      <c r="K390" s="1">
        <v>20</v>
      </c>
      <c r="L390" s="1">
        <v>15</v>
      </c>
      <c r="M390" s="1">
        <f>J390+K390+L390</f>
        <v>35</v>
      </c>
      <c r="N390" s="1">
        <v>132</v>
      </c>
      <c r="O390" s="1"/>
      <c r="P390" s="1">
        <f t="shared" ref="P390:P393" si="246">SUM(M390:O390)</f>
        <v>167</v>
      </c>
      <c r="Q390" s="33">
        <v>35328.9</v>
      </c>
      <c r="R390" s="1"/>
      <c r="S390" s="31"/>
    </row>
    <row r="391" spans="1:19" x14ac:dyDescent="0.25">
      <c r="A391" s="22" t="s">
        <v>24</v>
      </c>
      <c r="B391" s="23"/>
      <c r="C391" s="22"/>
      <c r="D391" s="22"/>
      <c r="E391" s="22"/>
      <c r="F391" s="23"/>
      <c r="G391" s="22" t="s">
        <v>109</v>
      </c>
      <c r="H391" s="23"/>
      <c r="I391" s="23" t="s">
        <v>25</v>
      </c>
      <c r="J391" s="1">
        <v>1</v>
      </c>
      <c r="K391" s="1">
        <v>13</v>
      </c>
      <c r="L391" s="1">
        <v>5</v>
      </c>
      <c r="M391" s="1">
        <f>SUBTOTAL(9,J391:L391)</f>
        <v>19</v>
      </c>
      <c r="N391" s="1">
        <v>64</v>
      </c>
      <c r="O391" s="1"/>
      <c r="P391" s="1">
        <f t="shared" si="246"/>
        <v>83</v>
      </c>
      <c r="Q391" s="33">
        <v>3119.7</v>
      </c>
      <c r="R391" s="1"/>
      <c r="S391" s="31"/>
    </row>
    <row r="392" spans="1:19" x14ac:dyDescent="0.25">
      <c r="A392" s="22"/>
      <c r="B392" s="23"/>
      <c r="C392" s="22"/>
      <c r="D392" s="22"/>
      <c r="E392" s="22"/>
      <c r="F392" s="23"/>
      <c r="G392" s="22">
        <v>75</v>
      </c>
      <c r="H392" s="23"/>
      <c r="I392" s="23" t="s">
        <v>33</v>
      </c>
      <c r="J392" s="1">
        <v>32</v>
      </c>
      <c r="K392" s="1">
        <v>69</v>
      </c>
      <c r="L392" s="1">
        <v>7</v>
      </c>
      <c r="M392" s="1">
        <f>SUBTOTAL(9,J392:L392)</f>
        <v>108</v>
      </c>
      <c r="N392" s="1">
        <v>342</v>
      </c>
      <c r="O392" s="1"/>
      <c r="P392" s="1">
        <f t="shared" si="246"/>
        <v>450</v>
      </c>
      <c r="Q392" s="33">
        <v>10821.1</v>
      </c>
      <c r="R392" s="1"/>
      <c r="S392" s="31"/>
    </row>
    <row r="393" spans="1:19" x14ac:dyDescent="0.25">
      <c r="A393" s="22"/>
      <c r="B393" s="23"/>
      <c r="C393" s="22"/>
      <c r="D393" s="22"/>
      <c r="E393" s="22"/>
      <c r="F393" s="23"/>
      <c r="G393" s="22"/>
      <c r="H393" s="23"/>
      <c r="I393" s="23" t="s">
        <v>32</v>
      </c>
      <c r="J393" s="1">
        <v>0</v>
      </c>
      <c r="K393" s="1">
        <v>0</v>
      </c>
      <c r="L393" s="1">
        <v>0</v>
      </c>
      <c r="M393" s="1">
        <f>SUBTOTAL(9,J393:L393)</f>
        <v>0</v>
      </c>
      <c r="N393" s="1">
        <v>171</v>
      </c>
      <c r="O393" s="1"/>
      <c r="P393" s="1">
        <f t="shared" si="246"/>
        <v>171</v>
      </c>
      <c r="Q393" s="33">
        <v>7900.2</v>
      </c>
      <c r="R393" s="1"/>
      <c r="S393" s="31"/>
    </row>
    <row r="394" spans="1:19" x14ac:dyDescent="0.25">
      <c r="A394" s="22" t="s">
        <v>24</v>
      </c>
      <c r="B394" s="23"/>
      <c r="C394" s="22"/>
      <c r="D394" s="28"/>
      <c r="E394" s="28"/>
      <c r="F394" s="29"/>
      <c r="G394" s="22"/>
      <c r="H394" s="29"/>
      <c r="I394" s="29" t="s">
        <v>20</v>
      </c>
      <c r="J394" s="3">
        <f>SUM(J390:J393)</f>
        <v>33</v>
      </c>
      <c r="K394" s="3">
        <f t="shared" ref="K394:M394" si="247">SUM(K390:K393)</f>
        <v>102</v>
      </c>
      <c r="L394" s="3">
        <f t="shared" si="247"/>
        <v>27</v>
      </c>
      <c r="M394" s="3">
        <f t="shared" si="247"/>
        <v>162</v>
      </c>
      <c r="N394" s="3">
        <f>SUM(N390:N393)</f>
        <v>709</v>
      </c>
      <c r="O394" s="3">
        <f>SUM(O390:O391)</f>
        <v>0</v>
      </c>
      <c r="P394" s="30">
        <f>SUM(P390:P393)</f>
        <v>871</v>
      </c>
      <c r="Q394" s="3">
        <f>SUM(Q390:Q391:Q393)</f>
        <v>57169.899999999994</v>
      </c>
      <c r="R394" s="3">
        <v>213243.73</v>
      </c>
      <c r="S394" s="3" t="s">
        <v>130</v>
      </c>
    </row>
    <row r="395" spans="1:19" x14ac:dyDescent="0.25">
      <c r="A395" s="22">
        <v>97</v>
      </c>
      <c r="B395" s="23" t="s">
        <v>86</v>
      </c>
      <c r="C395" s="22">
        <v>115</v>
      </c>
      <c r="D395" s="22">
        <v>1</v>
      </c>
      <c r="E395" s="22">
        <v>1</v>
      </c>
      <c r="F395" s="23">
        <v>5.8</v>
      </c>
      <c r="G395" s="22" t="s">
        <v>26</v>
      </c>
      <c r="H395" s="23" t="s">
        <v>22</v>
      </c>
      <c r="I395" s="23" t="s">
        <v>42</v>
      </c>
      <c r="J395" s="1">
        <v>0</v>
      </c>
      <c r="K395" s="1">
        <v>13</v>
      </c>
      <c r="L395" s="1">
        <v>10</v>
      </c>
      <c r="M395" s="1">
        <f>J395+K395+L395</f>
        <v>23</v>
      </c>
      <c r="N395" s="1">
        <v>83</v>
      </c>
      <c r="O395" s="1"/>
      <c r="P395" s="1">
        <f t="shared" ref="P395:P398" si="248">SUM(M395:O395)</f>
        <v>106</v>
      </c>
      <c r="Q395" s="33">
        <v>24115.1</v>
      </c>
      <c r="R395" s="1"/>
      <c r="S395" s="31"/>
    </row>
    <row r="396" spans="1:19" x14ac:dyDescent="0.25">
      <c r="A396" s="22" t="s">
        <v>24</v>
      </c>
      <c r="B396" s="23"/>
      <c r="C396" s="22"/>
      <c r="D396" s="22"/>
      <c r="E396" s="22"/>
      <c r="F396" s="23"/>
      <c r="G396" s="22" t="s">
        <v>110</v>
      </c>
      <c r="H396" s="23"/>
      <c r="I396" s="23" t="s">
        <v>25</v>
      </c>
      <c r="J396" s="1">
        <v>2</v>
      </c>
      <c r="K396" s="1">
        <v>17</v>
      </c>
      <c r="L396" s="1">
        <v>5</v>
      </c>
      <c r="M396" s="1">
        <f>SUBTOTAL(9,J396:L396)</f>
        <v>24</v>
      </c>
      <c r="N396" s="1">
        <v>79</v>
      </c>
      <c r="O396" s="1"/>
      <c r="P396" s="1">
        <f t="shared" si="248"/>
        <v>103</v>
      </c>
      <c r="Q396" s="33">
        <v>4259.8</v>
      </c>
      <c r="R396" s="1"/>
      <c r="S396" s="31"/>
    </row>
    <row r="397" spans="1:19" x14ac:dyDescent="0.25">
      <c r="A397" s="22"/>
      <c r="B397" s="23"/>
      <c r="C397" s="22"/>
      <c r="D397" s="22"/>
      <c r="E397" s="22"/>
      <c r="F397" s="23"/>
      <c r="G397" s="22">
        <v>75</v>
      </c>
      <c r="H397" s="23"/>
      <c r="I397" s="23" t="s">
        <v>33</v>
      </c>
      <c r="J397" s="1">
        <v>59</v>
      </c>
      <c r="K397" s="1">
        <v>127</v>
      </c>
      <c r="L397" s="1">
        <v>14</v>
      </c>
      <c r="M397" s="1">
        <f>SUBTOTAL(9,J397:L397)</f>
        <v>200</v>
      </c>
      <c r="N397" s="1">
        <v>483</v>
      </c>
      <c r="O397" s="1"/>
      <c r="P397" s="1">
        <f t="shared" si="248"/>
        <v>683</v>
      </c>
      <c r="Q397" s="33">
        <v>20599.8</v>
      </c>
      <c r="R397" s="1"/>
      <c r="S397" s="31"/>
    </row>
    <row r="398" spans="1:19" x14ac:dyDescent="0.25">
      <c r="A398" s="22"/>
      <c r="B398" s="23"/>
      <c r="C398" s="22"/>
      <c r="D398" s="22"/>
      <c r="E398" s="22"/>
      <c r="F398" s="23"/>
      <c r="G398" s="22"/>
      <c r="H398" s="23"/>
      <c r="I398" s="23" t="s">
        <v>23</v>
      </c>
      <c r="J398" s="1">
        <v>3</v>
      </c>
      <c r="K398" s="1">
        <v>49</v>
      </c>
      <c r="L398" s="1">
        <v>7</v>
      </c>
      <c r="M398" s="1">
        <f>SUBTOTAL(9,J398:L398)</f>
        <v>59</v>
      </c>
      <c r="N398" s="1">
        <v>132</v>
      </c>
      <c r="O398" s="1"/>
      <c r="P398" s="1">
        <f t="shared" si="248"/>
        <v>191</v>
      </c>
      <c r="Q398" s="33">
        <v>1838.4</v>
      </c>
      <c r="R398" s="1"/>
      <c r="S398" s="1"/>
    </row>
    <row r="399" spans="1:19" x14ac:dyDescent="0.25">
      <c r="A399" s="22" t="s">
        <v>24</v>
      </c>
      <c r="B399" s="23"/>
      <c r="C399" s="22"/>
      <c r="D399" s="28"/>
      <c r="E399" s="28"/>
      <c r="F399" s="29"/>
      <c r="G399" s="22"/>
      <c r="H399" s="29"/>
      <c r="I399" s="29" t="s">
        <v>20</v>
      </c>
      <c r="J399" s="3">
        <f>SUM(J395:J398)</f>
        <v>64</v>
      </c>
      <c r="K399" s="3">
        <f t="shared" ref="K399:M399" si="249">SUM(K395:K398)</f>
        <v>206</v>
      </c>
      <c r="L399" s="3">
        <f t="shared" si="249"/>
        <v>36</v>
      </c>
      <c r="M399" s="3">
        <f t="shared" si="249"/>
        <v>306</v>
      </c>
      <c r="N399" s="3">
        <f>SUM(N395:N398)</f>
        <v>777</v>
      </c>
      <c r="O399" s="3">
        <f>SUM(O395:O396)</f>
        <v>0</v>
      </c>
      <c r="P399" s="30">
        <f>SUM(P395:P398)</f>
        <v>1083</v>
      </c>
      <c r="Q399" s="3">
        <f>SUM(Q395:Q396:Q398)</f>
        <v>50813.1</v>
      </c>
      <c r="R399" s="3">
        <v>192581.65</v>
      </c>
      <c r="S399" s="3" t="s">
        <v>130</v>
      </c>
    </row>
    <row r="400" spans="1:19" x14ac:dyDescent="0.25">
      <c r="A400" s="22">
        <v>98</v>
      </c>
      <c r="B400" s="23" t="s">
        <v>86</v>
      </c>
      <c r="C400" s="22">
        <v>116</v>
      </c>
      <c r="D400" s="22">
        <v>3</v>
      </c>
      <c r="E400" s="22">
        <v>1</v>
      </c>
      <c r="F400" s="23">
        <v>0.6</v>
      </c>
      <c r="G400" s="22" t="s">
        <v>26</v>
      </c>
      <c r="H400" s="23" t="s">
        <v>22</v>
      </c>
      <c r="I400" s="23" t="s">
        <v>25</v>
      </c>
      <c r="J400" s="1">
        <v>5</v>
      </c>
      <c r="K400" s="1">
        <v>9</v>
      </c>
      <c r="L400" s="1">
        <v>2</v>
      </c>
      <c r="M400" s="1">
        <f>J400+K400+L400</f>
        <v>16</v>
      </c>
      <c r="N400" s="1">
        <v>54</v>
      </c>
      <c r="O400" s="1"/>
      <c r="P400" s="1">
        <f t="shared" ref="P400:P401" si="250">SUM(M400:O400)</f>
        <v>70</v>
      </c>
      <c r="Q400" s="1">
        <v>3019.6</v>
      </c>
      <c r="R400" s="3"/>
      <c r="S400" s="3"/>
    </row>
    <row r="401" spans="1:19" x14ac:dyDescent="0.25">
      <c r="A401" s="22"/>
      <c r="B401" s="23"/>
      <c r="C401" s="22"/>
      <c r="D401" s="22"/>
      <c r="E401" s="22"/>
      <c r="F401" s="23"/>
      <c r="G401" s="22" t="s">
        <v>111</v>
      </c>
      <c r="H401" s="23"/>
      <c r="I401" s="23" t="s">
        <v>33</v>
      </c>
      <c r="J401" s="1">
        <v>0</v>
      </c>
      <c r="K401" s="1">
        <v>2</v>
      </c>
      <c r="L401" s="1">
        <v>0</v>
      </c>
      <c r="M401" s="1">
        <f>J401+K401+L401</f>
        <v>2</v>
      </c>
      <c r="N401" s="1">
        <v>8</v>
      </c>
      <c r="O401" s="1"/>
      <c r="P401" s="1">
        <f t="shared" si="250"/>
        <v>10</v>
      </c>
      <c r="Q401" s="1">
        <v>190.8</v>
      </c>
      <c r="R401" s="1"/>
      <c r="S401" s="31"/>
    </row>
    <row r="402" spans="1:19" x14ac:dyDescent="0.25">
      <c r="A402" s="22"/>
      <c r="B402" s="23"/>
      <c r="C402" s="22"/>
      <c r="D402" s="22"/>
      <c r="E402" s="22"/>
      <c r="F402" s="23"/>
      <c r="G402" s="22">
        <v>70</v>
      </c>
      <c r="H402" s="23"/>
      <c r="I402" s="29" t="s">
        <v>20</v>
      </c>
      <c r="J402" s="3">
        <f t="shared" ref="J402" si="251">SUM(J400:J401)</f>
        <v>5</v>
      </c>
      <c r="K402" s="3">
        <f t="shared" ref="K402:Q402" si="252">SUM(K400:K401)</f>
        <v>11</v>
      </c>
      <c r="L402" s="3">
        <f t="shared" si="252"/>
        <v>2</v>
      </c>
      <c r="M402" s="3">
        <f t="shared" si="252"/>
        <v>18</v>
      </c>
      <c r="N402" s="3">
        <f t="shared" si="252"/>
        <v>62</v>
      </c>
      <c r="O402" s="3">
        <f t="shared" si="252"/>
        <v>0</v>
      </c>
      <c r="P402" s="30">
        <f t="shared" si="252"/>
        <v>80</v>
      </c>
      <c r="Q402" s="3">
        <f t="shared" si="252"/>
        <v>3210.4</v>
      </c>
      <c r="R402" s="3">
        <v>53292.639999999999</v>
      </c>
      <c r="S402" s="3" t="s">
        <v>130</v>
      </c>
    </row>
    <row r="403" spans="1:19" x14ac:dyDescent="0.25">
      <c r="A403" s="22">
        <v>99</v>
      </c>
      <c r="B403" s="23" t="s">
        <v>86</v>
      </c>
      <c r="C403" s="22">
        <v>117</v>
      </c>
      <c r="D403" s="22">
        <v>15</v>
      </c>
      <c r="E403" s="22">
        <v>1</v>
      </c>
      <c r="F403" s="23">
        <v>4.0999999999999996</v>
      </c>
      <c r="G403" s="22" t="s">
        <v>40</v>
      </c>
      <c r="H403" s="23" t="s">
        <v>22</v>
      </c>
      <c r="I403" s="23" t="s">
        <v>25</v>
      </c>
      <c r="J403" s="1">
        <v>4</v>
      </c>
      <c r="K403" s="1">
        <v>13</v>
      </c>
      <c r="L403" s="1">
        <v>2</v>
      </c>
      <c r="M403" s="1">
        <f>J403+K403+L403</f>
        <v>19</v>
      </c>
      <c r="N403" s="1">
        <v>63</v>
      </c>
      <c r="O403" s="1"/>
      <c r="P403" s="1">
        <f t="shared" ref="P403:P405" si="253">SUM(M403:O403)</f>
        <v>82</v>
      </c>
      <c r="Q403" s="1">
        <v>3488.8</v>
      </c>
      <c r="R403" s="1"/>
      <c r="S403" s="1"/>
    </row>
    <row r="404" spans="1:19" x14ac:dyDescent="0.25">
      <c r="A404" s="22"/>
      <c r="B404" s="23"/>
      <c r="C404" s="22"/>
      <c r="D404" s="22"/>
      <c r="E404" s="22"/>
      <c r="F404" s="23"/>
      <c r="G404" s="22" t="s">
        <v>112</v>
      </c>
      <c r="H404" s="23"/>
      <c r="I404" s="23" t="s">
        <v>42</v>
      </c>
      <c r="J404" s="1">
        <v>9</v>
      </c>
      <c r="K404" s="1">
        <v>51</v>
      </c>
      <c r="L404" s="1">
        <v>8</v>
      </c>
      <c r="M404" s="1">
        <f>J404+K404+L404</f>
        <v>68</v>
      </c>
      <c r="N404" s="1">
        <v>136</v>
      </c>
      <c r="O404" s="1"/>
      <c r="P404" s="1">
        <f t="shared" si="253"/>
        <v>204</v>
      </c>
      <c r="Q404" s="1">
        <v>78036.399999999994</v>
      </c>
      <c r="R404" s="1"/>
      <c r="S404" s="1"/>
    </row>
    <row r="405" spans="1:19" x14ac:dyDescent="0.25">
      <c r="A405" s="22"/>
      <c r="B405" s="23"/>
      <c r="C405" s="22"/>
      <c r="D405" s="22"/>
      <c r="E405" s="22"/>
      <c r="F405" s="23"/>
      <c r="G405" s="22">
        <v>75</v>
      </c>
      <c r="H405" s="23"/>
      <c r="I405" s="23" t="s">
        <v>33</v>
      </c>
      <c r="J405" s="1">
        <v>5</v>
      </c>
      <c r="K405" s="1">
        <v>22</v>
      </c>
      <c r="L405" s="1">
        <v>3</v>
      </c>
      <c r="M405" s="1">
        <f>J405+K405+L405</f>
        <v>30</v>
      </c>
      <c r="N405" s="1">
        <v>105</v>
      </c>
      <c r="O405" s="1"/>
      <c r="P405" s="1">
        <f t="shared" si="253"/>
        <v>135</v>
      </c>
      <c r="Q405" s="1">
        <v>2860.8</v>
      </c>
      <c r="R405" s="1"/>
      <c r="S405" s="1"/>
    </row>
    <row r="406" spans="1:19" x14ac:dyDescent="0.25">
      <c r="A406" s="22"/>
      <c r="B406" s="23"/>
      <c r="C406" s="22"/>
      <c r="D406" s="22"/>
      <c r="E406" s="22"/>
      <c r="F406" s="23"/>
      <c r="G406" s="22"/>
      <c r="H406" s="23"/>
      <c r="I406" s="29" t="s">
        <v>20</v>
      </c>
      <c r="J406" s="3">
        <f t="shared" ref="J406:Q406" si="254">SUM(J403:J405)</f>
        <v>18</v>
      </c>
      <c r="K406" s="3">
        <f t="shared" si="254"/>
        <v>86</v>
      </c>
      <c r="L406" s="3">
        <f t="shared" si="254"/>
        <v>13</v>
      </c>
      <c r="M406" s="3">
        <f t="shared" si="254"/>
        <v>117</v>
      </c>
      <c r="N406" s="3">
        <f t="shared" si="254"/>
        <v>304</v>
      </c>
      <c r="O406" s="3">
        <f t="shared" si="254"/>
        <v>0</v>
      </c>
      <c r="P406" s="30">
        <f t="shared" si="254"/>
        <v>421</v>
      </c>
      <c r="Q406" s="3">
        <f t="shared" si="254"/>
        <v>84386</v>
      </c>
      <c r="R406" s="3">
        <v>425305.44</v>
      </c>
      <c r="S406" s="3" t="s">
        <v>130</v>
      </c>
    </row>
    <row r="407" spans="1:19" x14ac:dyDescent="0.25">
      <c r="A407" s="22"/>
      <c r="B407" s="23"/>
      <c r="C407" s="22"/>
      <c r="D407" s="22"/>
      <c r="E407" s="22"/>
      <c r="F407" s="23"/>
      <c r="G407" s="22"/>
      <c r="H407" s="23"/>
      <c r="I407" s="23"/>
      <c r="J407" s="1"/>
      <c r="K407" s="1"/>
      <c r="L407" s="1"/>
      <c r="M407" s="1"/>
      <c r="N407" s="1"/>
      <c r="O407" s="1"/>
      <c r="P407" s="1"/>
      <c r="Q407" s="33"/>
      <c r="R407" s="1"/>
      <c r="S407" s="1"/>
    </row>
    <row r="408" spans="1:19" x14ac:dyDescent="0.25">
      <c r="A408" s="22"/>
      <c r="B408" s="23"/>
      <c r="C408" s="22"/>
      <c r="D408" s="28"/>
      <c r="E408" s="28"/>
      <c r="F408" s="29"/>
      <c r="G408" s="22"/>
      <c r="H408" s="29"/>
      <c r="I408" s="29"/>
      <c r="J408" s="3"/>
      <c r="K408" s="3"/>
      <c r="L408" s="3"/>
      <c r="M408" s="3"/>
      <c r="N408" s="3"/>
      <c r="O408" s="3"/>
      <c r="P408" s="30"/>
      <c r="Q408" s="3"/>
      <c r="R408" s="3"/>
      <c r="S408" s="3"/>
    </row>
    <row r="409" spans="1:19" x14ac:dyDescent="0.25">
      <c r="A409" s="22"/>
      <c r="B409" s="29"/>
      <c r="C409" s="28" t="s">
        <v>34</v>
      </c>
      <c r="D409" s="28"/>
      <c r="E409" s="28"/>
      <c r="F409" s="29">
        <f>SUM(F7:F408)</f>
        <v>418.88</v>
      </c>
      <c r="G409" s="29"/>
      <c r="H409" s="29"/>
      <c r="I409" s="29"/>
      <c r="J409" s="29">
        <f t="shared" ref="J409:R409" si="255">J10+J14+J18+J22+J25+J28+J31+J35+J39+J44+J48+J52+J56+J60+J64+J69+J73+J77+J81+J84+J88+J91+J96+J101+J105+J109+J113+J117+J120+J124+J127+J131+J135+J140+J144+J150+J155+J159+J163+J167+J170+J173+J176+J182+J188+J194+J199+J205+J211+J215+J219+J222+J227+J232+J237+J242+J247+J251+J255+J260+J264+J267+J270+J274+J279+J284+J288+J293+J297+J300+J303+J307+J310+J313+J316+J319+J322+J326+J329+J333+J337+J340+J344+J348+J353+J357+J360+J364+J369+J372+J375+J378+J381+J385+J389+J394+J399+J402+J406</f>
        <v>4571</v>
      </c>
      <c r="K409" s="29" t="e">
        <f t="shared" si="255"/>
        <v>#VALUE!</v>
      </c>
      <c r="L409" s="29">
        <f t="shared" si="255"/>
        <v>2804</v>
      </c>
      <c r="M409" s="29">
        <f t="shared" si="255"/>
        <v>22514</v>
      </c>
      <c r="N409" s="29">
        <f t="shared" si="255"/>
        <v>52765</v>
      </c>
      <c r="O409" s="29">
        <f t="shared" si="255"/>
        <v>0</v>
      </c>
      <c r="P409" s="29">
        <f t="shared" si="255"/>
        <v>75376</v>
      </c>
      <c r="Q409" s="29">
        <f t="shared" si="255"/>
        <v>3566129.2</v>
      </c>
      <c r="R409" s="29">
        <f t="shared" si="255"/>
        <v>12553664.83</v>
      </c>
      <c r="S409" s="3"/>
    </row>
    <row r="410" spans="1:19" x14ac:dyDescent="0.25">
      <c r="A410" s="22"/>
      <c r="B410" s="11"/>
      <c r="C410" s="10"/>
      <c r="D410" s="10"/>
      <c r="E410" s="10"/>
      <c r="F410" s="11"/>
      <c r="G410" s="10"/>
      <c r="H410" s="11"/>
      <c r="I410" s="11"/>
      <c r="J410" s="13"/>
      <c r="K410" s="13"/>
      <c r="L410" s="13"/>
      <c r="M410" s="13"/>
      <c r="N410" s="13"/>
      <c r="O410" s="13"/>
      <c r="P410" s="13"/>
      <c r="Q410" s="13"/>
      <c r="R410" s="13"/>
      <c r="S410" s="13"/>
    </row>
    <row r="411" spans="1:19" x14ac:dyDescent="0.25">
      <c r="A411" s="22"/>
      <c r="B411" s="34"/>
      <c r="C411" s="35"/>
      <c r="D411" s="35"/>
      <c r="E411" s="35" t="s">
        <v>35</v>
      </c>
      <c r="F411" s="34"/>
      <c r="G411" s="34"/>
      <c r="H411" s="34"/>
      <c r="I411" s="36"/>
      <c r="J411" s="35"/>
      <c r="K411" s="35"/>
      <c r="L411" s="35"/>
      <c r="M411" s="35"/>
      <c r="N411" s="34" t="s">
        <v>36</v>
      </c>
      <c r="O411" s="35"/>
      <c r="P411" s="35"/>
      <c r="Q411" s="37"/>
      <c r="R411" s="13"/>
      <c r="S411" s="13"/>
    </row>
    <row r="412" spans="1:19" x14ac:dyDescent="0.25">
      <c r="A412" s="10"/>
      <c r="B412" s="34"/>
      <c r="C412" s="35"/>
      <c r="D412" s="35"/>
      <c r="E412" s="35"/>
      <c r="F412" s="34"/>
      <c r="G412" s="34"/>
      <c r="H412" s="34"/>
      <c r="I412" s="36"/>
      <c r="J412" s="35"/>
      <c r="K412" s="35"/>
      <c r="L412" s="35"/>
      <c r="M412" s="35"/>
      <c r="N412" s="35"/>
      <c r="O412" s="35"/>
      <c r="P412" s="35"/>
      <c r="Q412" s="37"/>
      <c r="R412" s="13"/>
      <c r="S412" s="13"/>
    </row>
    <row r="413" spans="1:19" x14ac:dyDescent="0.25">
      <c r="A413" s="10"/>
      <c r="B413" s="11"/>
      <c r="C413" s="10"/>
      <c r="D413" s="10"/>
      <c r="E413" s="38" t="s">
        <v>37</v>
      </c>
      <c r="F413" s="39"/>
      <c r="G413" s="39"/>
      <c r="H413" s="39"/>
      <c r="I413" s="11"/>
      <c r="J413" s="13"/>
      <c r="K413" s="35"/>
      <c r="L413" s="13"/>
      <c r="M413" s="13"/>
      <c r="N413" s="13"/>
      <c r="O413" s="35"/>
      <c r="P413" s="35"/>
      <c r="Q413" s="37"/>
      <c r="R413" s="13"/>
      <c r="S413" s="13"/>
    </row>
    <row r="414" spans="1:19" x14ac:dyDescent="0.25">
      <c r="A414" s="10"/>
      <c r="B414" s="11"/>
      <c r="C414" s="10"/>
      <c r="D414" s="10"/>
      <c r="E414" s="38" t="s">
        <v>38</v>
      </c>
      <c r="F414" s="39"/>
      <c r="G414" s="39"/>
      <c r="H414" s="39"/>
      <c r="I414" s="40"/>
      <c r="J414" s="41"/>
      <c r="K414" s="35"/>
      <c r="L414" s="35" t="s">
        <v>39</v>
      </c>
      <c r="M414" s="35"/>
      <c r="N414" s="6"/>
      <c r="O414" s="35"/>
      <c r="P414" s="42"/>
      <c r="Q414" s="37"/>
      <c r="R414" s="13"/>
      <c r="S414" s="13"/>
    </row>
  </sheetData>
  <mergeCells count="20">
    <mergeCell ref="A2:S2"/>
    <mergeCell ref="A3:S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S5:S6"/>
    <mergeCell ref="N5:N6"/>
    <mergeCell ref="O5:O6"/>
    <mergeCell ref="P5:P6"/>
    <mergeCell ref="Q5:Q6"/>
    <mergeCell ref="E413:H413"/>
    <mergeCell ref="E414:H414"/>
    <mergeCell ref="I5:I6"/>
    <mergeCell ref="J5:M5"/>
  </mergeCells>
  <pageMargins left="0.7" right="0.7" top="0.75" bottom="0.75" header="0.3" footer="0.3"/>
  <pageSetup paperSize="9" scale="45" orientation="landscape" verticalDpi="0" r:id="rId1"/>
  <rowBreaks count="6" manualBreakCount="6">
    <brk id="52" max="19" man="1"/>
    <brk id="109" max="19" man="1"/>
    <brk id="167" max="19" man="1"/>
    <brk id="232" max="19" man="1"/>
    <brk id="300" max="19" man="1"/>
    <brk id="36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2020-08-25T11:20:33Z</dcterms:modified>
</cp:coreProperties>
</file>